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orgeast.dir.ad.dla.mil\AVIATION\RIC\Team DPTS\Kitting\Deliverables\AH-64\Phase Maintenance Project\500 Hour Phase Maintenance 0327\02-24-26\"/>
    </mc:Choice>
  </mc:AlternateContent>
  <xr:revisionPtr revIDLastSave="0" documentId="13_ncr:1_{5386D7F2-F331-4BF0-8D15-F42B0E56517B}" xr6:coauthVersionLast="47" xr6:coauthVersionMax="47" xr10:uidLastSave="{00000000-0000-0000-0000-000000000000}"/>
  <bookViews>
    <workbookView xWindow="-120" yWindow="90" windowWidth="29040" windowHeight="15510" xr2:uid="{8D4CCDCC-D1F2-46C2-AF7A-797A5DD13892}"/>
  </bookViews>
  <sheets>
    <sheet name="J-3 Pricing Sheet" sheetId="1" r:id="rId1"/>
    <sheet name="Service Fee Pricing Sheet" sheetId="2" r:id="rId2"/>
  </sheets>
  <definedNames>
    <definedName name="_xlnm._FilterDatabase" localSheetId="0" hidden="1">'J-3 Pricing Sheet'!$A$7:$AP$7</definedName>
    <definedName name="_xlnm._FilterDatabase">UNIQUE COMPONENT #REF!</definedName>
    <definedName name="_Quality_Matrix">#REF!</definedName>
    <definedName name="_Summary_Analysis">#REF!</definedName>
    <definedName name="AAC_Check" localSheetId="0">'J-3 Pricing Sheet'!#REF!</definedName>
    <definedName name="AAC_Check">#REF!</definedName>
    <definedName name="AAC_TOT" localSheetId="0">'J-3 Pricing Sheet'!#REF!</definedName>
    <definedName name="AAC_TOT">#REF!</definedName>
    <definedName name="Comp_NSN" localSheetId="0">'J-3 Pricing Sheet'!#REF!</definedName>
    <definedName name="Comp_NSN">#REF!</definedName>
    <definedName name="CSI" localSheetId="0">'J-3 Pricing Sheet'!#REF!</definedName>
    <definedName name="CSI">#REF!</definedName>
    <definedName name="CSI_Test">#REF!</definedName>
    <definedName name="DATA4U">#REF!</definedName>
    <definedName name="DATAREF" localSheetId="0">#REF!</definedName>
    <definedName name="DATAREF">#REF!</definedName>
    <definedName name="DATAREF_NOT_UNIQUED" localSheetId="0">#REF!</definedName>
    <definedName name="DATAREF_NOT_UNIQUED">#REF!</definedName>
    <definedName name="DATAREFMASTER">#REF!</definedName>
    <definedName name="DATAREFMASTER1">#REF!</definedName>
    <definedName name="DATAREFMASTER2">#REF!</definedName>
    <definedName name="DAYS_ARO">'J-3 Pricing Sheet'!$K$247</definedName>
    <definedName name="Est_Kit_DD">'J-3 Pricing Sheet'!$H$247</definedName>
    <definedName name="FSCAP" localSheetId="0">'J-3 Pricing Sheet'!#REF!</definedName>
    <definedName name="FSCAP">#REF!</definedName>
    <definedName name="ICPS">#REF!</definedName>
    <definedName name="Kit_Packing_Lists">#REF!</definedName>
    <definedName name="Kit_Qty" localSheetId="0">'J-3 Pricing Sheet'!$H$3</definedName>
    <definedName name="Kit_Strat">#REF!</definedName>
    <definedName name="MASTER">#REF!</definedName>
    <definedName name="MASTER_1">#REF!</definedName>
    <definedName name="MASTER_PACKING">#REF!</definedName>
    <definedName name="Master1">#REF!</definedName>
    <definedName name="NICP_Test" localSheetId="0">'J-3 Pricing Sheet'!#REF!</definedName>
    <definedName name="NICP_Test">#REF!</definedName>
    <definedName name="Null_NSN" localSheetId="0">'J-3 Pricing Sheet'!#REF!</definedName>
    <definedName name="Null_NSN">#REF!</definedName>
    <definedName name="PO_BOM_">#REF!</definedName>
    <definedName name="_xlnm.Print_Area" localSheetId="0">'J-3 Pricing Sheet'!$A$1:$Z$271</definedName>
    <definedName name="_xlnm.Print_Titles" localSheetId="0">'J-3 Pricing Sheet'!$7:$7</definedName>
    <definedName name="_xlnm.Print_Titles">UNIQUE COMPONENT #REF!</definedName>
    <definedName name="proj_name" localSheetId="0">'J-3 Pricing Sheet'!$C$2</definedName>
    <definedName name="proj_name">#REF!</definedName>
    <definedName name="QTY">#REF!</definedName>
    <definedName name="SPO_Name" localSheetId="0">'J-3 Pricing Sheet'!$C$1</definedName>
    <definedName name="SPO_Name">#REF!</definedName>
    <definedName name="SpotBuyTotMAUC">#REF!</definedName>
    <definedName name="SSC_AAC" localSheetId="0">'J-3 Pricing Sheet'!#REF!</definedName>
    <definedName name="SSC_AAC">#REF!</definedName>
    <definedName name="SSC_Only" localSheetId="0">'J-3 Pricing Sheet'!#REF!</definedName>
    <definedName name="SSC_Only">#REF!</definedName>
    <definedName name="Stk_null" localSheetId="0">'J-3 Pricing Sheet'!#REF!</definedName>
    <definedName name="Stk_null">#REF!</definedName>
    <definedName name="Stock_Prob" localSheetId="0">'J-3 Pricing Sheet'!#REF!</definedName>
    <definedName name="Stock_Pro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2" l="1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A3" i="2"/>
  <c r="X260" i="1"/>
  <c r="V260" i="1"/>
  <c r="S260" i="1"/>
  <c r="R260" i="1"/>
  <c r="P260" i="1"/>
  <c r="O260" i="1"/>
  <c r="M260" i="1"/>
  <c r="J260" i="1"/>
  <c r="A245" i="1"/>
  <c r="X237" i="1"/>
  <c r="V237" i="1"/>
  <c r="S237" i="1"/>
  <c r="R237" i="1"/>
  <c r="O237" i="1"/>
  <c r="M237" i="1"/>
  <c r="J237" i="1"/>
  <c r="G237" i="1" l="1"/>
  <c r="G235" i="1"/>
  <c r="A232" i="1"/>
  <c r="AN8" i="1"/>
  <c r="AM8" i="1"/>
  <c r="AL8" i="1"/>
  <c r="AK8" i="1"/>
  <c r="AJ8" i="1"/>
  <c r="AI8" i="1"/>
  <c r="AH8" i="1"/>
  <c r="AG8" i="1"/>
  <c r="AF8" i="1"/>
  <c r="AE8" i="1"/>
  <c r="AD8" i="1"/>
  <c r="AC8" i="1"/>
  <c r="AB8" i="1"/>
  <c r="AA8" i="1"/>
  <c r="AN9" i="1"/>
  <c r="AM9" i="1"/>
  <c r="AL9" i="1"/>
  <c r="AK9" i="1"/>
  <c r="AJ9" i="1"/>
  <c r="AI9" i="1"/>
  <c r="AH9" i="1"/>
  <c r="AG9" i="1"/>
  <c r="AF9" i="1"/>
  <c r="AE9" i="1"/>
  <c r="AD9" i="1"/>
  <c r="AC9" i="1"/>
  <c r="AB9" i="1"/>
  <c r="AA9" i="1"/>
  <c r="AN10" i="1"/>
  <c r="AM10" i="1"/>
  <c r="AL10" i="1"/>
  <c r="AK10" i="1"/>
  <c r="AJ10" i="1"/>
  <c r="AI10" i="1"/>
  <c r="AH10" i="1"/>
  <c r="AG10" i="1"/>
  <c r="AF10" i="1"/>
  <c r="AE10" i="1"/>
  <c r="AD10" i="1"/>
  <c r="AC10" i="1"/>
  <c r="AB10" i="1"/>
  <c r="AA10" i="1"/>
  <c r="AN11" i="1"/>
  <c r="AM11" i="1"/>
  <c r="AL11" i="1"/>
  <c r="AK11" i="1"/>
  <c r="AJ11" i="1"/>
  <c r="AI11" i="1"/>
  <c r="AH11" i="1"/>
  <c r="AG11" i="1"/>
  <c r="AF11" i="1"/>
  <c r="AE11" i="1"/>
  <c r="AD11" i="1"/>
  <c r="AC11" i="1"/>
  <c r="AB11" i="1"/>
  <c r="AA11" i="1"/>
  <c r="AN12" i="1"/>
  <c r="AM12" i="1"/>
  <c r="AL12" i="1"/>
  <c r="AK12" i="1"/>
  <c r="AJ12" i="1"/>
  <c r="AI12" i="1"/>
  <c r="AH12" i="1"/>
  <c r="AG12" i="1"/>
  <c r="AF12" i="1"/>
  <c r="AE12" i="1"/>
  <c r="AD12" i="1"/>
  <c r="AC12" i="1"/>
  <c r="AB12" i="1"/>
  <c r="AA12" i="1"/>
  <c r="AN13" i="1"/>
  <c r="AM13" i="1"/>
  <c r="AL13" i="1"/>
  <c r="AK13" i="1"/>
  <c r="AJ13" i="1"/>
  <c r="AI13" i="1"/>
  <c r="AH13" i="1"/>
  <c r="AG13" i="1"/>
  <c r="AF13" i="1"/>
  <c r="AE13" i="1"/>
  <c r="AD13" i="1"/>
  <c r="AC13" i="1"/>
  <c r="AB13" i="1"/>
  <c r="AA13" i="1"/>
  <c r="AN14" i="1"/>
  <c r="AM14" i="1"/>
  <c r="AL14" i="1"/>
  <c r="AK14" i="1"/>
  <c r="AJ14" i="1"/>
  <c r="AI14" i="1"/>
  <c r="AH14" i="1"/>
  <c r="AG14" i="1"/>
  <c r="AF14" i="1"/>
  <c r="AE14" i="1"/>
  <c r="AD14" i="1"/>
  <c r="AC14" i="1"/>
  <c r="AB14" i="1"/>
  <c r="AA14" i="1"/>
  <c r="AN15" i="1"/>
  <c r="AM15" i="1"/>
  <c r="AL15" i="1"/>
  <c r="AK15" i="1"/>
  <c r="AJ15" i="1"/>
  <c r="AI15" i="1"/>
  <c r="AH15" i="1"/>
  <c r="AG15" i="1"/>
  <c r="AF15" i="1"/>
  <c r="AE15" i="1"/>
  <c r="AD15" i="1"/>
  <c r="AC15" i="1"/>
  <c r="AB15" i="1"/>
  <c r="AA15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AN18" i="1"/>
  <c r="AM18" i="1"/>
  <c r="AL18" i="1"/>
  <c r="AK18" i="1"/>
  <c r="AJ18" i="1"/>
  <c r="AI18" i="1"/>
  <c r="AH18" i="1"/>
  <c r="AG18" i="1"/>
  <c r="AF18" i="1"/>
  <c r="AE18" i="1"/>
  <c r="AD18" i="1"/>
  <c r="AC18" i="1"/>
  <c r="AB18" i="1"/>
  <c r="AA18" i="1"/>
  <c r="AN19" i="1"/>
  <c r="AM19" i="1"/>
  <c r="AL19" i="1"/>
  <c r="AK19" i="1"/>
  <c r="AJ19" i="1"/>
  <c r="AI19" i="1"/>
  <c r="AH19" i="1"/>
  <c r="AG19" i="1"/>
  <c r="AF19" i="1"/>
  <c r="AE19" i="1"/>
  <c r="AD19" i="1"/>
  <c r="AC19" i="1"/>
  <c r="AB19" i="1"/>
  <c r="AA19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AN22" i="1"/>
  <c r="AM22" i="1"/>
  <c r="AL22" i="1"/>
  <c r="AK22" i="1"/>
  <c r="AJ22" i="1"/>
  <c r="AI22" i="1"/>
  <c r="AH22" i="1"/>
  <c r="AG22" i="1"/>
  <c r="AF22" i="1"/>
  <c r="AE22" i="1"/>
  <c r="AD22" i="1"/>
  <c r="AC22" i="1"/>
  <c r="AB22" i="1"/>
  <c r="AA22" i="1"/>
  <c r="AN23" i="1"/>
  <c r="AM23" i="1"/>
  <c r="AL23" i="1"/>
  <c r="AK23" i="1"/>
  <c r="AJ23" i="1"/>
  <c r="AI23" i="1"/>
  <c r="AH23" i="1"/>
  <c r="AG23" i="1"/>
  <c r="AF23" i="1"/>
  <c r="AE23" i="1"/>
  <c r="AD23" i="1"/>
  <c r="AC23" i="1"/>
  <c r="AB23" i="1"/>
  <c r="AA23" i="1"/>
  <c r="AN24" i="1"/>
  <c r="AM24" i="1"/>
  <c r="AL24" i="1"/>
  <c r="AK24" i="1"/>
  <c r="AJ24" i="1"/>
  <c r="AI24" i="1"/>
  <c r="AH24" i="1"/>
  <c r="AG24" i="1"/>
  <c r="AF24" i="1"/>
  <c r="AE24" i="1"/>
  <c r="AD24" i="1"/>
  <c r="AC24" i="1"/>
  <c r="AB24" i="1"/>
  <c r="AA24" i="1"/>
  <c r="AN25" i="1"/>
  <c r="AM25" i="1"/>
  <c r="AL25" i="1"/>
  <c r="AK25" i="1"/>
  <c r="AJ25" i="1"/>
  <c r="AI25" i="1"/>
  <c r="AH25" i="1"/>
  <c r="AG25" i="1"/>
  <c r="AF25" i="1"/>
  <c r="AE25" i="1"/>
  <c r="AD25" i="1"/>
  <c r="AC25" i="1"/>
  <c r="AB25" i="1"/>
  <c r="AA25" i="1"/>
  <c r="AN26" i="1"/>
  <c r="AM26" i="1"/>
  <c r="AL26" i="1"/>
  <c r="AK26" i="1"/>
  <c r="AJ26" i="1"/>
  <c r="AI26" i="1"/>
  <c r="AH26" i="1"/>
  <c r="AG26" i="1"/>
  <c r="AF26" i="1"/>
  <c r="AE26" i="1"/>
  <c r="AD26" i="1"/>
  <c r="AC26" i="1"/>
  <c r="AB26" i="1"/>
  <c r="AA26" i="1"/>
  <c r="AN27" i="1"/>
  <c r="AM27" i="1"/>
  <c r="AL27" i="1"/>
  <c r="AK27" i="1"/>
  <c r="AJ27" i="1"/>
  <c r="AI27" i="1"/>
  <c r="AH27" i="1"/>
  <c r="AG27" i="1"/>
  <c r="AF27" i="1"/>
  <c r="AE27" i="1"/>
  <c r="AD27" i="1"/>
  <c r="AC27" i="1"/>
  <c r="AB27" i="1"/>
  <c r="AA27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AN30" i="1"/>
  <c r="AM30" i="1"/>
  <c r="AL30" i="1"/>
  <c r="AK30" i="1"/>
  <c r="AJ30" i="1"/>
  <c r="AI30" i="1"/>
  <c r="AH30" i="1"/>
  <c r="AG30" i="1"/>
  <c r="AF30" i="1"/>
  <c r="AE30" i="1"/>
  <c r="AD30" i="1"/>
  <c r="AC30" i="1"/>
  <c r="AB30" i="1"/>
  <c r="AA30" i="1"/>
  <c r="AN31" i="1"/>
  <c r="AM31" i="1"/>
  <c r="AL31" i="1"/>
  <c r="AK31" i="1"/>
  <c r="AJ31" i="1"/>
  <c r="AI31" i="1"/>
  <c r="AH31" i="1"/>
  <c r="AG31" i="1"/>
  <c r="AF31" i="1"/>
  <c r="AE31" i="1"/>
  <c r="AD31" i="1"/>
  <c r="AC31" i="1"/>
  <c r="AB31" i="1"/>
  <c r="AA31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AN34" i="1"/>
  <c r="AM34" i="1"/>
  <c r="AL34" i="1"/>
  <c r="AK34" i="1"/>
  <c r="AJ34" i="1"/>
  <c r="AI34" i="1"/>
  <c r="AH34" i="1"/>
  <c r="AG34" i="1"/>
  <c r="AF34" i="1"/>
  <c r="AE34" i="1"/>
  <c r="AD34" i="1"/>
  <c r="AC34" i="1"/>
  <c r="AB34" i="1"/>
  <c r="AA34" i="1"/>
  <c r="AN35" i="1"/>
  <c r="AM35" i="1"/>
  <c r="AL35" i="1"/>
  <c r="AK35" i="1"/>
  <c r="AJ35" i="1"/>
  <c r="AI35" i="1"/>
  <c r="AH35" i="1"/>
  <c r="AG35" i="1"/>
  <c r="AF35" i="1"/>
  <c r="AE35" i="1"/>
  <c r="AD35" i="1"/>
  <c r="AC35" i="1"/>
  <c r="AB35" i="1"/>
  <c r="AA35" i="1"/>
  <c r="AN36" i="1"/>
  <c r="AM36" i="1"/>
  <c r="AL36" i="1"/>
  <c r="AK36" i="1"/>
  <c r="AJ36" i="1"/>
  <c r="AI36" i="1"/>
  <c r="AH36" i="1"/>
  <c r="AG36" i="1"/>
  <c r="AF36" i="1"/>
  <c r="AE36" i="1"/>
  <c r="AD36" i="1"/>
  <c r="AC36" i="1"/>
  <c r="AB36" i="1"/>
  <c r="AA36" i="1"/>
  <c r="AN37" i="1"/>
  <c r="AM37" i="1"/>
  <c r="AL37" i="1"/>
  <c r="AK37" i="1"/>
  <c r="AJ37" i="1"/>
  <c r="AI37" i="1"/>
  <c r="AH37" i="1"/>
  <c r="AG37" i="1"/>
  <c r="AF37" i="1"/>
  <c r="AE37" i="1"/>
  <c r="AD37" i="1"/>
  <c r="AC37" i="1"/>
  <c r="AB37" i="1"/>
  <c r="AA37" i="1"/>
  <c r="AN38" i="1"/>
  <c r="AM38" i="1"/>
  <c r="AL38" i="1"/>
  <c r="AK38" i="1"/>
  <c r="AJ38" i="1"/>
  <c r="AI38" i="1"/>
  <c r="AH38" i="1"/>
  <c r="AG38" i="1"/>
  <c r="AF38" i="1"/>
  <c r="AE38" i="1"/>
  <c r="AD38" i="1"/>
  <c r="AC38" i="1"/>
  <c r="AB38" i="1"/>
  <c r="AA38" i="1"/>
  <c r="AN39" i="1"/>
  <c r="AM39" i="1"/>
  <c r="AL39" i="1"/>
  <c r="AK39" i="1"/>
  <c r="AJ39" i="1"/>
  <c r="AI39" i="1"/>
  <c r="AH39" i="1"/>
  <c r="AG39" i="1"/>
  <c r="AF39" i="1"/>
  <c r="AE39" i="1"/>
  <c r="AD39" i="1"/>
  <c r="AC39" i="1"/>
  <c r="AB39" i="1"/>
  <c r="AA39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AN42" i="1"/>
  <c r="AM42" i="1"/>
  <c r="AL42" i="1"/>
  <c r="AK42" i="1"/>
  <c r="AJ42" i="1"/>
  <c r="AI42" i="1"/>
  <c r="AH42" i="1"/>
  <c r="AG42" i="1"/>
  <c r="AF42" i="1"/>
  <c r="AE42" i="1"/>
  <c r="AD42" i="1"/>
  <c r="AC42" i="1"/>
  <c r="AB42" i="1"/>
  <c r="AA42" i="1"/>
  <c r="AN43" i="1"/>
  <c r="AM43" i="1"/>
  <c r="AL43" i="1"/>
  <c r="AK43" i="1"/>
  <c r="AJ43" i="1"/>
  <c r="AI43" i="1"/>
  <c r="AH43" i="1"/>
  <c r="AG43" i="1"/>
  <c r="AF43" i="1"/>
  <c r="AE43" i="1"/>
  <c r="AD43" i="1"/>
  <c r="AC43" i="1"/>
  <c r="AB43" i="1"/>
  <c r="AA43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AN46" i="1"/>
  <c r="AM46" i="1"/>
  <c r="AL46" i="1"/>
  <c r="AK46" i="1"/>
  <c r="AJ46" i="1"/>
  <c r="AI46" i="1"/>
  <c r="AH46" i="1"/>
  <c r="AG46" i="1"/>
  <c r="AF46" i="1"/>
  <c r="AE46" i="1"/>
  <c r="AD46" i="1"/>
  <c r="AC46" i="1"/>
  <c r="AB46" i="1"/>
  <c r="AA46" i="1"/>
  <c r="AN47" i="1"/>
  <c r="AM47" i="1"/>
  <c r="AL47" i="1"/>
  <c r="AK47" i="1"/>
  <c r="AJ47" i="1"/>
  <c r="AI47" i="1"/>
  <c r="AH47" i="1"/>
  <c r="AG47" i="1"/>
  <c r="AF47" i="1"/>
  <c r="AE47" i="1"/>
  <c r="AD47" i="1"/>
  <c r="AC47" i="1"/>
  <c r="AB47" i="1"/>
  <c r="AA47" i="1"/>
  <c r="AN48" i="1"/>
  <c r="AM48" i="1"/>
  <c r="AL48" i="1"/>
  <c r="AK48" i="1"/>
  <c r="AJ48" i="1"/>
  <c r="AI48" i="1"/>
  <c r="AH48" i="1"/>
  <c r="AG48" i="1"/>
  <c r="AF48" i="1"/>
  <c r="AE48" i="1"/>
  <c r="AD48" i="1"/>
  <c r="AC48" i="1"/>
  <c r="AB48" i="1"/>
  <c r="AA48" i="1"/>
  <c r="AN49" i="1"/>
  <c r="AM49" i="1"/>
  <c r="AL49" i="1"/>
  <c r="AK49" i="1"/>
  <c r="AJ49" i="1"/>
  <c r="AI49" i="1"/>
  <c r="AH49" i="1"/>
  <c r="AG49" i="1"/>
  <c r="AF49" i="1"/>
  <c r="AE49" i="1"/>
  <c r="AD49" i="1"/>
  <c r="AC49" i="1"/>
  <c r="AB49" i="1"/>
  <c r="AA49" i="1"/>
  <c r="AN50" i="1"/>
  <c r="AM50" i="1"/>
  <c r="AL50" i="1"/>
  <c r="AK50" i="1"/>
  <c r="AJ50" i="1"/>
  <c r="AI50" i="1"/>
  <c r="AH50" i="1"/>
  <c r="AG50" i="1"/>
  <c r="AF50" i="1"/>
  <c r="AE50" i="1"/>
  <c r="AD50" i="1"/>
  <c r="AC50" i="1"/>
  <c r="AB50" i="1"/>
  <c r="AA50" i="1"/>
  <c r="AN51" i="1"/>
  <c r="AM51" i="1"/>
  <c r="AL51" i="1"/>
  <c r="AK51" i="1"/>
  <c r="AJ51" i="1"/>
  <c r="AI51" i="1"/>
  <c r="AH51" i="1"/>
  <c r="AG51" i="1"/>
  <c r="AF51" i="1"/>
  <c r="AE51" i="1"/>
  <c r="AD51" i="1"/>
  <c r="AC51" i="1"/>
  <c r="AB51" i="1"/>
  <c r="AA51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AN54" i="1"/>
  <c r="AM54" i="1"/>
  <c r="AL54" i="1"/>
  <c r="AK54" i="1"/>
  <c r="AJ54" i="1"/>
  <c r="AI54" i="1"/>
  <c r="AH54" i="1"/>
  <c r="AG54" i="1"/>
  <c r="AF54" i="1"/>
  <c r="AE54" i="1"/>
  <c r="AD54" i="1"/>
  <c r="AC54" i="1"/>
  <c r="AB54" i="1"/>
  <c r="AA54" i="1"/>
  <c r="AN55" i="1"/>
  <c r="AM55" i="1"/>
  <c r="AL55" i="1"/>
  <c r="AK55" i="1"/>
  <c r="AJ55" i="1"/>
  <c r="AI55" i="1"/>
  <c r="AH55" i="1"/>
  <c r="AG55" i="1"/>
  <c r="AF55" i="1"/>
  <c r="AE55" i="1"/>
  <c r="AD55" i="1"/>
  <c r="AC55" i="1"/>
  <c r="AB55" i="1"/>
  <c r="AA55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AN58" i="1"/>
  <c r="AM58" i="1"/>
  <c r="AL58" i="1"/>
  <c r="AK58" i="1"/>
  <c r="AJ58" i="1"/>
  <c r="AI58" i="1"/>
  <c r="AH58" i="1"/>
  <c r="AG58" i="1"/>
  <c r="AF58" i="1"/>
  <c r="AE58" i="1"/>
  <c r="AD58" i="1"/>
  <c r="AC58" i="1"/>
  <c r="AB58" i="1"/>
  <c r="AA58" i="1"/>
  <c r="AN59" i="1"/>
  <c r="AM59" i="1"/>
  <c r="AL59" i="1"/>
  <c r="AK59" i="1"/>
  <c r="AJ59" i="1"/>
  <c r="AI59" i="1"/>
  <c r="AH59" i="1"/>
  <c r="AG59" i="1"/>
  <c r="AF59" i="1"/>
  <c r="AE59" i="1"/>
  <c r="AD59" i="1"/>
  <c r="AC59" i="1"/>
  <c r="AB59" i="1"/>
  <c r="AA59" i="1"/>
  <c r="AN60" i="1"/>
  <c r="AM60" i="1"/>
  <c r="AL60" i="1"/>
  <c r="AK60" i="1"/>
  <c r="AJ60" i="1"/>
  <c r="AI60" i="1"/>
  <c r="AH60" i="1"/>
  <c r="AG60" i="1"/>
  <c r="AF60" i="1"/>
  <c r="AE60" i="1"/>
  <c r="AD60" i="1"/>
  <c r="AC60" i="1"/>
  <c r="AB60" i="1"/>
  <c r="AA60" i="1"/>
  <c r="AN61" i="1"/>
  <c r="AM61" i="1"/>
  <c r="AL61" i="1"/>
  <c r="AK61" i="1"/>
  <c r="AJ61" i="1"/>
  <c r="AI61" i="1"/>
  <c r="AH61" i="1"/>
  <c r="AG61" i="1"/>
  <c r="AF61" i="1"/>
  <c r="AE61" i="1"/>
  <c r="AD61" i="1"/>
  <c r="AC61" i="1"/>
  <c r="AB61" i="1"/>
  <c r="AA61" i="1"/>
  <c r="AN62" i="1"/>
  <c r="AM62" i="1"/>
  <c r="AL62" i="1"/>
  <c r="AK62" i="1"/>
  <c r="AJ62" i="1"/>
  <c r="AI62" i="1"/>
  <c r="AH62" i="1"/>
  <c r="AG62" i="1"/>
  <c r="AF62" i="1"/>
  <c r="AE62" i="1"/>
  <c r="AD62" i="1"/>
  <c r="AC62" i="1"/>
  <c r="AB62" i="1"/>
  <c r="AA62" i="1"/>
  <c r="AN63" i="1"/>
  <c r="AM63" i="1"/>
  <c r="AL63" i="1"/>
  <c r="AK63" i="1"/>
  <c r="AJ63" i="1"/>
  <c r="AI63" i="1"/>
  <c r="AH63" i="1"/>
  <c r="AG63" i="1"/>
  <c r="AF63" i="1"/>
  <c r="AE63" i="1"/>
  <c r="AD63" i="1"/>
  <c r="AC63" i="1"/>
  <c r="AB63" i="1"/>
  <c r="AA63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AN66" i="1"/>
  <c r="AM66" i="1"/>
  <c r="AL66" i="1"/>
  <c r="AK66" i="1"/>
  <c r="AJ66" i="1"/>
  <c r="AI66" i="1"/>
  <c r="AH66" i="1"/>
  <c r="AG66" i="1"/>
  <c r="AF66" i="1"/>
  <c r="AE66" i="1"/>
  <c r="AD66" i="1"/>
  <c r="AC66" i="1"/>
  <c r="AB66" i="1"/>
  <c r="AA66" i="1"/>
  <c r="AN67" i="1"/>
  <c r="AM67" i="1"/>
  <c r="AL67" i="1"/>
  <c r="AK67" i="1"/>
  <c r="AJ67" i="1"/>
  <c r="AI67" i="1"/>
  <c r="AH67" i="1"/>
  <c r="AG67" i="1"/>
  <c r="AF67" i="1"/>
  <c r="AE67" i="1"/>
  <c r="AD67" i="1"/>
  <c r="AC67" i="1"/>
  <c r="AB67" i="1"/>
  <c r="AA67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AN70" i="1"/>
  <c r="AM70" i="1"/>
  <c r="AL70" i="1"/>
  <c r="AK70" i="1"/>
  <c r="AJ70" i="1"/>
  <c r="AI70" i="1"/>
  <c r="AH70" i="1"/>
  <c r="AG70" i="1"/>
  <c r="AF70" i="1"/>
  <c r="AE70" i="1"/>
  <c r="AD70" i="1"/>
  <c r="AC70" i="1"/>
  <c r="AB70" i="1"/>
  <c r="AA70" i="1"/>
  <c r="AN71" i="1"/>
  <c r="AM71" i="1"/>
  <c r="AL71" i="1"/>
  <c r="AK71" i="1"/>
  <c r="AJ71" i="1"/>
  <c r="AI71" i="1"/>
  <c r="AH71" i="1"/>
  <c r="AG71" i="1"/>
  <c r="AF71" i="1"/>
  <c r="AE71" i="1"/>
  <c r="AD71" i="1"/>
  <c r="AC71" i="1"/>
  <c r="AB71" i="1"/>
  <c r="AA71" i="1"/>
  <c r="AN72" i="1"/>
  <c r="AM72" i="1"/>
  <c r="AL72" i="1"/>
  <c r="AK72" i="1"/>
  <c r="AJ72" i="1"/>
  <c r="AI72" i="1"/>
  <c r="AH72" i="1"/>
  <c r="AG72" i="1"/>
  <c r="AF72" i="1"/>
  <c r="AE72" i="1"/>
  <c r="AD72" i="1"/>
  <c r="AC72" i="1"/>
  <c r="AB72" i="1"/>
  <c r="AA72" i="1"/>
  <c r="AN73" i="1"/>
  <c r="AM73" i="1"/>
  <c r="AL73" i="1"/>
  <c r="AK73" i="1"/>
  <c r="AJ73" i="1"/>
  <c r="AI73" i="1"/>
  <c r="AH73" i="1"/>
  <c r="AG73" i="1"/>
  <c r="AF73" i="1"/>
  <c r="AE73" i="1"/>
  <c r="AD73" i="1"/>
  <c r="AC73" i="1"/>
  <c r="AB73" i="1"/>
  <c r="AA73" i="1"/>
  <c r="AN74" i="1"/>
  <c r="AM74" i="1"/>
  <c r="AL74" i="1"/>
  <c r="AK74" i="1"/>
  <c r="AJ74" i="1"/>
  <c r="AI74" i="1"/>
  <c r="AH74" i="1"/>
  <c r="AG74" i="1"/>
  <c r="AF74" i="1"/>
  <c r="AE74" i="1"/>
  <c r="AD74" i="1"/>
  <c r="AC74" i="1"/>
  <c r="AB74" i="1"/>
  <c r="AA74" i="1"/>
  <c r="AN75" i="1"/>
  <c r="AM75" i="1"/>
  <c r="AL75" i="1"/>
  <c r="AK75" i="1"/>
  <c r="AJ75" i="1"/>
  <c r="AI75" i="1"/>
  <c r="AH75" i="1"/>
  <c r="AG75" i="1"/>
  <c r="AF75" i="1"/>
  <c r="AE75" i="1"/>
  <c r="AD75" i="1"/>
  <c r="AC75" i="1"/>
  <c r="AB75" i="1"/>
  <c r="AA75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AN78" i="1"/>
  <c r="AM78" i="1"/>
  <c r="AL78" i="1"/>
  <c r="AK78" i="1"/>
  <c r="AJ78" i="1"/>
  <c r="AI78" i="1"/>
  <c r="AH78" i="1"/>
  <c r="AG78" i="1"/>
  <c r="AF78" i="1"/>
  <c r="AE78" i="1"/>
  <c r="AD78" i="1"/>
  <c r="AC78" i="1"/>
  <c r="AB78" i="1"/>
  <c r="AA78" i="1"/>
  <c r="AN79" i="1"/>
  <c r="AM79" i="1"/>
  <c r="AL79" i="1"/>
  <c r="AK79" i="1"/>
  <c r="AJ79" i="1"/>
  <c r="AI79" i="1"/>
  <c r="AH79" i="1"/>
  <c r="AG79" i="1"/>
  <c r="AF79" i="1"/>
  <c r="AE79" i="1"/>
  <c r="AD79" i="1"/>
  <c r="AC79" i="1"/>
  <c r="AB79" i="1"/>
  <c r="AA79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AN82" i="1"/>
  <c r="AM82" i="1"/>
  <c r="AL82" i="1"/>
  <c r="AK82" i="1"/>
  <c r="AJ82" i="1"/>
  <c r="AI82" i="1"/>
  <c r="AH82" i="1"/>
  <c r="AG82" i="1"/>
  <c r="AF82" i="1"/>
  <c r="AE82" i="1"/>
  <c r="AD82" i="1"/>
  <c r="AC82" i="1"/>
  <c r="AB82" i="1"/>
  <c r="AA82" i="1"/>
  <c r="AN83" i="1"/>
  <c r="AM83" i="1"/>
  <c r="AL83" i="1"/>
  <c r="AK83" i="1"/>
  <c r="AJ83" i="1"/>
  <c r="AI83" i="1"/>
  <c r="AH83" i="1"/>
  <c r="AG83" i="1"/>
  <c r="AF83" i="1"/>
  <c r="AE83" i="1"/>
  <c r="AD83" i="1"/>
  <c r="AC83" i="1"/>
  <c r="AB83" i="1"/>
  <c r="AA83" i="1"/>
  <c r="AN84" i="1"/>
  <c r="AM84" i="1"/>
  <c r="AL84" i="1"/>
  <c r="AK84" i="1"/>
  <c r="AJ84" i="1"/>
  <c r="AI84" i="1"/>
  <c r="AH84" i="1"/>
  <c r="AG84" i="1"/>
  <c r="AF84" i="1"/>
  <c r="AE84" i="1"/>
  <c r="AD84" i="1"/>
  <c r="AC84" i="1"/>
  <c r="AB84" i="1"/>
  <c r="AA84" i="1"/>
  <c r="AN85" i="1"/>
  <c r="AM85" i="1"/>
  <c r="AL85" i="1"/>
  <c r="AK85" i="1"/>
  <c r="AJ85" i="1"/>
  <c r="AI85" i="1"/>
  <c r="AH85" i="1"/>
  <c r="AG85" i="1"/>
  <c r="AF85" i="1"/>
  <c r="AE85" i="1"/>
  <c r="AD85" i="1"/>
  <c r="AC85" i="1"/>
  <c r="AB85" i="1"/>
  <c r="AA85" i="1"/>
  <c r="AN86" i="1"/>
  <c r="AM86" i="1"/>
  <c r="AL86" i="1"/>
  <c r="AK86" i="1"/>
  <c r="AJ86" i="1"/>
  <c r="AI86" i="1"/>
  <c r="AH86" i="1"/>
  <c r="AG86" i="1"/>
  <c r="AF86" i="1"/>
  <c r="AE86" i="1"/>
  <c r="AD86" i="1"/>
  <c r="AC86" i="1"/>
  <c r="AB86" i="1"/>
  <c r="AA86" i="1"/>
  <c r="AN87" i="1"/>
  <c r="AM87" i="1"/>
  <c r="AL87" i="1"/>
  <c r="AK87" i="1"/>
  <c r="AJ87" i="1"/>
  <c r="AI87" i="1"/>
  <c r="AH87" i="1"/>
  <c r="AG87" i="1"/>
  <c r="AF87" i="1"/>
  <c r="AE87" i="1"/>
  <c r="AD87" i="1"/>
  <c r="AC87" i="1"/>
  <c r="AB87" i="1"/>
  <c r="AA87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AN90" i="1"/>
  <c r="AM90" i="1"/>
  <c r="AL90" i="1"/>
  <c r="AK90" i="1"/>
  <c r="AJ90" i="1"/>
  <c r="AI90" i="1"/>
  <c r="AH90" i="1"/>
  <c r="AG90" i="1"/>
  <c r="AF90" i="1"/>
  <c r="AE90" i="1"/>
  <c r="AD90" i="1"/>
  <c r="AC90" i="1"/>
  <c r="AB90" i="1"/>
  <c r="AA90" i="1"/>
  <c r="AN91" i="1"/>
  <c r="AM91" i="1"/>
  <c r="AL91" i="1"/>
  <c r="AK91" i="1"/>
  <c r="AJ91" i="1"/>
  <c r="AI91" i="1"/>
  <c r="AH91" i="1"/>
  <c r="AG91" i="1"/>
  <c r="AF91" i="1"/>
  <c r="AE91" i="1"/>
  <c r="AD91" i="1"/>
  <c r="AC91" i="1"/>
  <c r="AB91" i="1"/>
  <c r="AA91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AN94" i="1"/>
  <c r="AM94" i="1"/>
  <c r="AL94" i="1"/>
  <c r="AK94" i="1"/>
  <c r="AJ94" i="1"/>
  <c r="AI94" i="1"/>
  <c r="AH94" i="1"/>
  <c r="AG94" i="1"/>
  <c r="AF94" i="1"/>
  <c r="AE94" i="1"/>
  <c r="AD94" i="1"/>
  <c r="AC94" i="1"/>
  <c r="AB94" i="1"/>
  <c r="AA94" i="1"/>
  <c r="AN95" i="1"/>
  <c r="AM95" i="1"/>
  <c r="AL95" i="1"/>
  <c r="AK95" i="1"/>
  <c r="AJ95" i="1"/>
  <c r="AI95" i="1"/>
  <c r="AH95" i="1"/>
  <c r="AG95" i="1"/>
  <c r="AF95" i="1"/>
  <c r="AE95" i="1"/>
  <c r="AD95" i="1"/>
  <c r="AC95" i="1"/>
  <c r="AB95" i="1"/>
  <c r="AA95" i="1"/>
  <c r="AN96" i="1"/>
  <c r="AM96" i="1"/>
  <c r="AL96" i="1"/>
  <c r="AK96" i="1"/>
  <c r="AJ96" i="1"/>
  <c r="AI96" i="1"/>
  <c r="AH96" i="1"/>
  <c r="AG96" i="1"/>
  <c r="AF96" i="1"/>
  <c r="AE96" i="1"/>
  <c r="AD96" i="1"/>
  <c r="AC96" i="1"/>
  <c r="AB96" i="1"/>
  <c r="AA96" i="1"/>
  <c r="AN97" i="1"/>
  <c r="AM97" i="1"/>
  <c r="AL97" i="1"/>
  <c r="AK97" i="1"/>
  <c r="AJ97" i="1"/>
  <c r="AI97" i="1"/>
  <c r="AH97" i="1"/>
  <c r="AG97" i="1"/>
  <c r="AF97" i="1"/>
  <c r="AE97" i="1"/>
  <c r="AD97" i="1"/>
  <c r="AC97" i="1"/>
  <c r="AB97" i="1"/>
  <c r="AA97" i="1"/>
  <c r="AN98" i="1"/>
  <c r="AM98" i="1"/>
  <c r="AL98" i="1"/>
  <c r="AK98" i="1"/>
  <c r="AJ98" i="1"/>
  <c r="AI98" i="1"/>
  <c r="AH98" i="1"/>
  <c r="AG98" i="1"/>
  <c r="AF98" i="1"/>
  <c r="AE98" i="1"/>
  <c r="AD98" i="1"/>
  <c r="AC98" i="1"/>
  <c r="AB98" i="1"/>
  <c r="AA98" i="1"/>
  <c r="AN99" i="1"/>
  <c r="AM99" i="1"/>
  <c r="AL99" i="1"/>
  <c r="AK99" i="1"/>
  <c r="AJ99" i="1"/>
  <c r="AI99" i="1"/>
  <c r="AH99" i="1"/>
  <c r="AG99" i="1"/>
  <c r="AF99" i="1"/>
  <c r="AE99" i="1"/>
  <c r="AD99" i="1"/>
  <c r="AC99" i="1"/>
  <c r="AB99" i="1"/>
  <c r="AA99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AN102" i="1"/>
  <c r="AM102" i="1"/>
  <c r="AL102" i="1"/>
  <c r="AK102" i="1"/>
  <c r="AJ102" i="1"/>
  <c r="AI102" i="1"/>
  <c r="AH102" i="1"/>
  <c r="AG102" i="1"/>
  <c r="AF102" i="1"/>
  <c r="AE102" i="1"/>
  <c r="AD102" i="1"/>
  <c r="AC102" i="1"/>
  <c r="AB102" i="1"/>
  <c r="AA102" i="1"/>
  <c r="AN103" i="1"/>
  <c r="AM103" i="1"/>
  <c r="AL103" i="1"/>
  <c r="AK103" i="1"/>
  <c r="AJ103" i="1"/>
  <c r="AI103" i="1"/>
  <c r="AH103" i="1"/>
  <c r="AG103" i="1"/>
  <c r="AF103" i="1"/>
  <c r="AE103" i="1"/>
  <c r="AD103" i="1"/>
  <c r="AC103" i="1"/>
  <c r="AB103" i="1"/>
  <c r="AA103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AN106" i="1"/>
  <c r="AM106" i="1"/>
  <c r="AL106" i="1"/>
  <c r="AK106" i="1"/>
  <c r="AJ106" i="1"/>
  <c r="AI106" i="1"/>
  <c r="AH106" i="1"/>
  <c r="AG106" i="1"/>
  <c r="AF106" i="1"/>
  <c r="AE106" i="1"/>
  <c r="AD106" i="1"/>
  <c r="AC106" i="1"/>
  <c r="AB106" i="1"/>
  <c r="AA106" i="1"/>
  <c r="AN107" i="1"/>
  <c r="AM107" i="1"/>
  <c r="AL107" i="1"/>
  <c r="AK107" i="1"/>
  <c r="AJ107" i="1"/>
  <c r="AI107" i="1"/>
  <c r="AH107" i="1"/>
  <c r="AG107" i="1"/>
  <c r="AF107" i="1"/>
  <c r="AE107" i="1"/>
  <c r="AD107" i="1"/>
  <c r="AC107" i="1"/>
  <c r="AB107" i="1"/>
  <c r="AA107" i="1"/>
  <c r="AN108" i="1"/>
  <c r="AM108" i="1"/>
  <c r="AL108" i="1"/>
  <c r="AK108" i="1"/>
  <c r="AJ108" i="1"/>
  <c r="AI108" i="1"/>
  <c r="AH108" i="1"/>
  <c r="AG108" i="1"/>
  <c r="AF108" i="1"/>
  <c r="AE108" i="1"/>
  <c r="AD108" i="1"/>
  <c r="AC108" i="1"/>
  <c r="AB108" i="1"/>
  <c r="AA108" i="1"/>
  <c r="AN109" i="1"/>
  <c r="AM109" i="1"/>
  <c r="AL109" i="1"/>
  <c r="AK109" i="1"/>
  <c r="AJ109" i="1"/>
  <c r="AI109" i="1"/>
  <c r="AH109" i="1"/>
  <c r="AG109" i="1"/>
  <c r="AF109" i="1"/>
  <c r="AE109" i="1"/>
  <c r="AD109" i="1"/>
  <c r="AC109" i="1"/>
  <c r="AB109" i="1"/>
  <c r="AA109" i="1"/>
  <c r="AN110" i="1"/>
  <c r="AM110" i="1"/>
  <c r="AL110" i="1"/>
  <c r="AK110" i="1"/>
  <c r="AJ110" i="1"/>
  <c r="AI110" i="1"/>
  <c r="AH110" i="1"/>
  <c r="AG110" i="1"/>
  <c r="AF110" i="1"/>
  <c r="AE110" i="1"/>
  <c r="AD110" i="1"/>
  <c r="AC110" i="1"/>
  <c r="AB110" i="1"/>
  <c r="AA110" i="1"/>
  <c r="AN111" i="1"/>
  <c r="AM111" i="1"/>
  <c r="AL111" i="1"/>
  <c r="AK111" i="1"/>
  <c r="AJ111" i="1"/>
  <c r="AI111" i="1"/>
  <c r="AH111" i="1"/>
  <c r="AG111" i="1"/>
  <c r="AF111" i="1"/>
  <c r="AE111" i="1"/>
  <c r="AD111" i="1"/>
  <c r="AC111" i="1"/>
  <c r="AB111" i="1"/>
  <c r="AA111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AN114" i="1"/>
  <c r="AM114" i="1"/>
  <c r="AL114" i="1"/>
  <c r="AK114" i="1"/>
  <c r="AJ114" i="1"/>
  <c r="AI114" i="1"/>
  <c r="AH114" i="1"/>
  <c r="AG114" i="1"/>
  <c r="AF114" i="1"/>
  <c r="AE114" i="1"/>
  <c r="AD114" i="1"/>
  <c r="AC114" i="1"/>
  <c r="AB114" i="1"/>
  <c r="AA114" i="1"/>
  <c r="AN115" i="1"/>
  <c r="AM115" i="1"/>
  <c r="AL115" i="1"/>
  <c r="AK115" i="1"/>
  <c r="AJ115" i="1"/>
  <c r="AI115" i="1"/>
  <c r="AH115" i="1"/>
  <c r="AG115" i="1"/>
  <c r="AF115" i="1"/>
  <c r="AE115" i="1"/>
  <c r="AD115" i="1"/>
  <c r="AC115" i="1"/>
  <c r="AB115" i="1"/>
  <c r="AA115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AN118" i="1"/>
  <c r="AM118" i="1"/>
  <c r="AL118" i="1"/>
  <c r="AK118" i="1"/>
  <c r="AJ118" i="1"/>
  <c r="AI118" i="1"/>
  <c r="AH118" i="1"/>
  <c r="AG118" i="1"/>
  <c r="AF118" i="1"/>
  <c r="AE118" i="1"/>
  <c r="AD118" i="1"/>
  <c r="AC118" i="1"/>
  <c r="AB118" i="1"/>
  <c r="AA118" i="1"/>
  <c r="AN119" i="1"/>
  <c r="AM119" i="1"/>
  <c r="AL119" i="1"/>
  <c r="AK119" i="1"/>
  <c r="AJ119" i="1"/>
  <c r="AI119" i="1"/>
  <c r="AH119" i="1"/>
  <c r="AG119" i="1"/>
  <c r="AF119" i="1"/>
  <c r="AE119" i="1"/>
  <c r="AD119" i="1"/>
  <c r="AC119" i="1"/>
  <c r="AB119" i="1"/>
  <c r="AA119" i="1"/>
  <c r="AN120" i="1"/>
  <c r="AM120" i="1"/>
  <c r="AL120" i="1"/>
  <c r="AK120" i="1"/>
  <c r="AJ120" i="1"/>
  <c r="AI120" i="1"/>
  <c r="AH120" i="1"/>
  <c r="AG120" i="1"/>
  <c r="AF120" i="1"/>
  <c r="AE120" i="1"/>
  <c r="AD120" i="1"/>
  <c r="AC120" i="1"/>
  <c r="AB120" i="1"/>
  <c r="AA120" i="1"/>
  <c r="AN121" i="1"/>
  <c r="AM121" i="1"/>
  <c r="AL121" i="1"/>
  <c r="AK121" i="1"/>
  <c r="AJ121" i="1"/>
  <c r="AI121" i="1"/>
  <c r="AH121" i="1"/>
  <c r="AG121" i="1"/>
  <c r="AF121" i="1"/>
  <c r="AE121" i="1"/>
  <c r="AD121" i="1"/>
  <c r="AC121" i="1"/>
  <c r="AB121" i="1"/>
  <c r="AA121" i="1"/>
  <c r="AN122" i="1"/>
  <c r="AM122" i="1"/>
  <c r="AL122" i="1"/>
  <c r="AK122" i="1"/>
  <c r="AJ122" i="1"/>
  <c r="AI122" i="1"/>
  <c r="AH122" i="1"/>
  <c r="AG122" i="1"/>
  <c r="AF122" i="1"/>
  <c r="AE122" i="1"/>
  <c r="AD122" i="1"/>
  <c r="AC122" i="1"/>
  <c r="AB122" i="1"/>
  <c r="AA122" i="1"/>
  <c r="AN123" i="1"/>
  <c r="AM123" i="1"/>
  <c r="AL123" i="1"/>
  <c r="AK123" i="1"/>
  <c r="AJ123" i="1"/>
  <c r="AI123" i="1"/>
  <c r="AH123" i="1"/>
  <c r="AG123" i="1"/>
  <c r="AF123" i="1"/>
  <c r="AE123" i="1"/>
  <c r="AD123" i="1"/>
  <c r="AC123" i="1"/>
  <c r="AB123" i="1"/>
  <c r="AA123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AN126" i="1"/>
  <c r="AM126" i="1"/>
  <c r="AL126" i="1"/>
  <c r="AK126" i="1"/>
  <c r="AJ126" i="1"/>
  <c r="AI126" i="1"/>
  <c r="AH126" i="1"/>
  <c r="AG126" i="1"/>
  <c r="AF126" i="1"/>
  <c r="AE126" i="1"/>
  <c r="AD126" i="1"/>
  <c r="AC126" i="1"/>
  <c r="AB126" i="1"/>
  <c r="AA126" i="1"/>
  <c r="AN127" i="1"/>
  <c r="AM127" i="1"/>
  <c r="AL127" i="1"/>
  <c r="AK127" i="1"/>
  <c r="AJ127" i="1"/>
  <c r="AI127" i="1"/>
  <c r="AH127" i="1"/>
  <c r="AG127" i="1"/>
  <c r="AF127" i="1"/>
  <c r="AE127" i="1"/>
  <c r="AD127" i="1"/>
  <c r="AC127" i="1"/>
  <c r="AB127" i="1"/>
  <c r="AA127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AN130" i="1"/>
  <c r="AM130" i="1"/>
  <c r="AL130" i="1"/>
  <c r="AK130" i="1"/>
  <c r="AJ130" i="1"/>
  <c r="AI130" i="1"/>
  <c r="AH130" i="1"/>
  <c r="AG130" i="1"/>
  <c r="AF130" i="1"/>
  <c r="AE130" i="1"/>
  <c r="AD130" i="1"/>
  <c r="AC130" i="1"/>
  <c r="AB130" i="1"/>
  <c r="AA130" i="1"/>
  <c r="AN131" i="1"/>
  <c r="AM131" i="1"/>
  <c r="AL131" i="1"/>
  <c r="AK131" i="1"/>
  <c r="AJ131" i="1"/>
  <c r="AI131" i="1"/>
  <c r="AH131" i="1"/>
  <c r="AG131" i="1"/>
  <c r="AF131" i="1"/>
  <c r="AE131" i="1"/>
  <c r="AD131" i="1"/>
  <c r="AC131" i="1"/>
  <c r="AB131" i="1"/>
  <c r="AA131" i="1"/>
  <c r="AN132" i="1"/>
  <c r="AM132" i="1"/>
  <c r="AL132" i="1"/>
  <c r="AK132" i="1"/>
  <c r="AJ132" i="1"/>
  <c r="AI132" i="1"/>
  <c r="AH132" i="1"/>
  <c r="AG132" i="1"/>
  <c r="AF132" i="1"/>
  <c r="AE132" i="1"/>
  <c r="AD132" i="1"/>
  <c r="AC132" i="1"/>
  <c r="AB132" i="1"/>
  <c r="AA132" i="1"/>
  <c r="AN133" i="1"/>
  <c r="AM133" i="1"/>
  <c r="AL133" i="1"/>
  <c r="AK133" i="1"/>
  <c r="AJ133" i="1"/>
  <c r="AI133" i="1"/>
  <c r="AH133" i="1"/>
  <c r="AG133" i="1"/>
  <c r="AF133" i="1"/>
  <c r="AE133" i="1"/>
  <c r="AD133" i="1"/>
  <c r="AC133" i="1"/>
  <c r="AB133" i="1"/>
  <c r="AA133" i="1"/>
  <c r="AN134" i="1"/>
  <c r="AM134" i="1"/>
  <c r="AL134" i="1"/>
  <c r="AK134" i="1"/>
  <c r="AJ134" i="1"/>
  <c r="AI134" i="1"/>
  <c r="AH134" i="1"/>
  <c r="AG134" i="1"/>
  <c r="AF134" i="1"/>
  <c r="AE134" i="1"/>
  <c r="AD134" i="1"/>
  <c r="AC134" i="1"/>
  <c r="AB134" i="1"/>
  <c r="AA134" i="1"/>
  <c r="AN135" i="1"/>
  <c r="AM135" i="1"/>
  <c r="AL135" i="1"/>
  <c r="AK135" i="1"/>
  <c r="AJ135" i="1"/>
  <c r="AI135" i="1"/>
  <c r="AH135" i="1"/>
  <c r="AG135" i="1"/>
  <c r="AF135" i="1"/>
  <c r="AE135" i="1"/>
  <c r="AD135" i="1"/>
  <c r="AC135" i="1"/>
  <c r="AB135" i="1"/>
  <c r="AA135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AN138" i="1"/>
  <c r="AM138" i="1"/>
  <c r="AL138" i="1"/>
  <c r="AK138" i="1"/>
  <c r="AJ138" i="1"/>
  <c r="AI138" i="1"/>
  <c r="AH138" i="1"/>
  <c r="AG138" i="1"/>
  <c r="AF138" i="1"/>
  <c r="AE138" i="1"/>
  <c r="AD138" i="1"/>
  <c r="AC138" i="1"/>
  <c r="AB138" i="1"/>
  <c r="AA138" i="1"/>
  <c r="AN139" i="1"/>
  <c r="AM139" i="1"/>
  <c r="AL139" i="1"/>
  <c r="AK139" i="1"/>
  <c r="AJ139" i="1"/>
  <c r="AI139" i="1"/>
  <c r="AH139" i="1"/>
  <c r="AG139" i="1"/>
  <c r="AF139" i="1"/>
  <c r="AE139" i="1"/>
  <c r="AD139" i="1"/>
  <c r="AC139" i="1"/>
  <c r="AB139" i="1"/>
  <c r="AA139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AN142" i="1"/>
  <c r="AM142" i="1"/>
  <c r="AL142" i="1"/>
  <c r="AK142" i="1"/>
  <c r="AJ142" i="1"/>
  <c r="AI142" i="1"/>
  <c r="AH142" i="1"/>
  <c r="AG142" i="1"/>
  <c r="AF142" i="1"/>
  <c r="AE142" i="1"/>
  <c r="AD142" i="1"/>
  <c r="AC142" i="1"/>
  <c r="AB142" i="1"/>
  <c r="AA142" i="1"/>
  <c r="AN143" i="1"/>
  <c r="AM143" i="1"/>
  <c r="AL143" i="1"/>
  <c r="AK143" i="1"/>
  <c r="AJ143" i="1"/>
  <c r="AI143" i="1"/>
  <c r="AH143" i="1"/>
  <c r="AG143" i="1"/>
  <c r="AF143" i="1"/>
  <c r="AE143" i="1"/>
  <c r="AD143" i="1"/>
  <c r="AC143" i="1"/>
  <c r="AB143" i="1"/>
  <c r="AA143" i="1"/>
  <c r="AN144" i="1"/>
  <c r="AM144" i="1"/>
  <c r="AL144" i="1"/>
  <c r="AK144" i="1"/>
  <c r="AJ144" i="1"/>
  <c r="AI144" i="1"/>
  <c r="AH144" i="1"/>
  <c r="AG144" i="1"/>
  <c r="AF144" i="1"/>
  <c r="AE144" i="1"/>
  <c r="AD144" i="1"/>
  <c r="AC144" i="1"/>
  <c r="AB144" i="1"/>
  <c r="AA144" i="1"/>
  <c r="AN145" i="1"/>
  <c r="AM145" i="1"/>
  <c r="AL145" i="1"/>
  <c r="AK145" i="1"/>
  <c r="AJ145" i="1"/>
  <c r="AI145" i="1"/>
  <c r="AH145" i="1"/>
  <c r="AG145" i="1"/>
  <c r="AF145" i="1"/>
  <c r="AE145" i="1"/>
  <c r="AD145" i="1"/>
  <c r="AC145" i="1"/>
  <c r="AB145" i="1"/>
  <c r="AA145" i="1"/>
  <c r="AN146" i="1"/>
  <c r="AM146" i="1"/>
  <c r="AL146" i="1"/>
  <c r="AK146" i="1"/>
  <c r="AJ146" i="1"/>
  <c r="AI146" i="1"/>
  <c r="AH146" i="1"/>
  <c r="AG146" i="1"/>
  <c r="AF146" i="1"/>
  <c r="AE146" i="1"/>
  <c r="AD146" i="1"/>
  <c r="AC146" i="1"/>
  <c r="AB146" i="1"/>
  <c r="AA146" i="1"/>
  <c r="AN147" i="1"/>
  <c r="AM147" i="1"/>
  <c r="AL147" i="1"/>
  <c r="AK147" i="1"/>
  <c r="AJ147" i="1"/>
  <c r="AI147" i="1"/>
  <c r="AH147" i="1"/>
  <c r="AG147" i="1"/>
  <c r="AF147" i="1"/>
  <c r="AE147" i="1"/>
  <c r="AD147" i="1"/>
  <c r="AC147" i="1"/>
  <c r="AB147" i="1"/>
  <c r="AA147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AN150" i="1"/>
  <c r="AM150" i="1"/>
  <c r="AL150" i="1"/>
  <c r="AK150" i="1"/>
  <c r="AJ150" i="1"/>
  <c r="AI150" i="1"/>
  <c r="AH150" i="1"/>
  <c r="AG150" i="1"/>
  <c r="AF150" i="1"/>
  <c r="AE150" i="1"/>
  <c r="AD150" i="1"/>
  <c r="AC150" i="1"/>
  <c r="AB150" i="1"/>
  <c r="AA150" i="1"/>
  <c r="AN151" i="1"/>
  <c r="AM151" i="1"/>
  <c r="AL151" i="1"/>
  <c r="AK151" i="1"/>
  <c r="AJ151" i="1"/>
  <c r="AI151" i="1"/>
  <c r="AH151" i="1"/>
  <c r="AG151" i="1"/>
  <c r="AF151" i="1"/>
  <c r="AE151" i="1"/>
  <c r="AD151" i="1"/>
  <c r="AC151" i="1"/>
  <c r="AB151" i="1"/>
  <c r="AA151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AN154" i="1"/>
  <c r="AM154" i="1"/>
  <c r="AL154" i="1"/>
  <c r="AK154" i="1"/>
  <c r="AJ154" i="1"/>
  <c r="AI154" i="1"/>
  <c r="AH154" i="1"/>
  <c r="AG154" i="1"/>
  <c r="AF154" i="1"/>
  <c r="AE154" i="1"/>
  <c r="AD154" i="1"/>
  <c r="AC154" i="1"/>
  <c r="AB154" i="1"/>
  <c r="AA154" i="1"/>
  <c r="AN155" i="1"/>
  <c r="AM155" i="1"/>
  <c r="AL155" i="1"/>
  <c r="AK155" i="1"/>
  <c r="AJ155" i="1"/>
  <c r="AI155" i="1"/>
  <c r="AH155" i="1"/>
  <c r="AG155" i="1"/>
  <c r="AF155" i="1"/>
  <c r="AE155" i="1"/>
  <c r="AD155" i="1"/>
  <c r="AC155" i="1"/>
  <c r="AB155" i="1"/>
  <c r="AA155" i="1"/>
  <c r="AN156" i="1"/>
  <c r="AM156" i="1"/>
  <c r="AL156" i="1"/>
  <c r="AK156" i="1"/>
  <c r="AJ156" i="1"/>
  <c r="AI156" i="1"/>
  <c r="AH156" i="1"/>
  <c r="AG156" i="1"/>
  <c r="AF156" i="1"/>
  <c r="AE156" i="1"/>
  <c r="AD156" i="1"/>
  <c r="AC156" i="1"/>
  <c r="AB156" i="1"/>
  <c r="AA156" i="1"/>
  <c r="AN157" i="1"/>
  <c r="AM157" i="1"/>
  <c r="AL157" i="1"/>
  <c r="AK157" i="1"/>
  <c r="AJ157" i="1"/>
  <c r="AI157" i="1"/>
  <c r="AH157" i="1"/>
  <c r="AG157" i="1"/>
  <c r="AF157" i="1"/>
  <c r="AE157" i="1"/>
  <c r="AD157" i="1"/>
  <c r="AC157" i="1"/>
  <c r="AB157" i="1"/>
  <c r="AA157" i="1"/>
  <c r="AN158" i="1"/>
  <c r="AM158" i="1"/>
  <c r="AL158" i="1"/>
  <c r="AK158" i="1"/>
  <c r="AJ158" i="1"/>
  <c r="AI158" i="1"/>
  <c r="AH158" i="1"/>
  <c r="AG158" i="1"/>
  <c r="AF158" i="1"/>
  <c r="AE158" i="1"/>
  <c r="AD158" i="1"/>
  <c r="AC158" i="1"/>
  <c r="AB158" i="1"/>
  <c r="AA158" i="1"/>
  <c r="AN159" i="1"/>
  <c r="AM159" i="1"/>
  <c r="AL159" i="1"/>
  <c r="AK159" i="1"/>
  <c r="AJ159" i="1"/>
  <c r="AI159" i="1"/>
  <c r="AH159" i="1"/>
  <c r="AG159" i="1"/>
  <c r="AF159" i="1"/>
  <c r="AE159" i="1"/>
  <c r="AD159" i="1"/>
  <c r="AC159" i="1"/>
  <c r="AB159" i="1"/>
  <c r="AA159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AN162" i="1"/>
  <c r="AM162" i="1"/>
  <c r="AL162" i="1"/>
  <c r="AK162" i="1"/>
  <c r="AJ162" i="1"/>
  <c r="AI162" i="1"/>
  <c r="AH162" i="1"/>
  <c r="AG162" i="1"/>
  <c r="AF162" i="1"/>
  <c r="AE162" i="1"/>
  <c r="AD162" i="1"/>
  <c r="AC162" i="1"/>
  <c r="AB162" i="1"/>
  <c r="AA162" i="1"/>
  <c r="AN163" i="1"/>
  <c r="AM163" i="1"/>
  <c r="AL163" i="1"/>
  <c r="AK163" i="1"/>
  <c r="AJ163" i="1"/>
  <c r="AI163" i="1"/>
  <c r="AH163" i="1"/>
  <c r="AG163" i="1"/>
  <c r="AF163" i="1"/>
  <c r="AE163" i="1"/>
  <c r="AD163" i="1"/>
  <c r="AC163" i="1"/>
  <c r="AB163" i="1"/>
  <c r="AA163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AN166" i="1"/>
  <c r="AM166" i="1"/>
  <c r="AL166" i="1"/>
  <c r="AK166" i="1"/>
  <c r="AJ166" i="1"/>
  <c r="AI166" i="1"/>
  <c r="AH166" i="1"/>
  <c r="AG166" i="1"/>
  <c r="AF166" i="1"/>
  <c r="AE166" i="1"/>
  <c r="AD166" i="1"/>
  <c r="AC166" i="1"/>
  <c r="AB166" i="1"/>
  <c r="AA166" i="1"/>
  <c r="AN167" i="1"/>
  <c r="AM167" i="1"/>
  <c r="AL167" i="1"/>
  <c r="AK167" i="1"/>
  <c r="AJ167" i="1"/>
  <c r="AI167" i="1"/>
  <c r="AH167" i="1"/>
  <c r="AG167" i="1"/>
  <c r="AF167" i="1"/>
  <c r="AE167" i="1"/>
  <c r="AD167" i="1"/>
  <c r="AC167" i="1"/>
  <c r="AB167" i="1"/>
  <c r="AA167" i="1"/>
  <c r="AN168" i="1"/>
  <c r="AM168" i="1"/>
  <c r="AL168" i="1"/>
  <c r="AK168" i="1"/>
  <c r="AJ168" i="1"/>
  <c r="AI168" i="1"/>
  <c r="AH168" i="1"/>
  <c r="AG168" i="1"/>
  <c r="AF168" i="1"/>
  <c r="AE168" i="1"/>
  <c r="AD168" i="1"/>
  <c r="AC168" i="1"/>
  <c r="AB168" i="1"/>
  <c r="AA168" i="1"/>
  <c r="AN169" i="1"/>
  <c r="AM169" i="1"/>
  <c r="AL169" i="1"/>
  <c r="AK169" i="1"/>
  <c r="AJ169" i="1"/>
  <c r="AI169" i="1"/>
  <c r="AH169" i="1"/>
  <c r="AG169" i="1"/>
  <c r="AF169" i="1"/>
  <c r="AE169" i="1"/>
  <c r="AD169" i="1"/>
  <c r="AC169" i="1"/>
  <c r="AB169" i="1"/>
  <c r="AA169" i="1"/>
  <c r="AN170" i="1"/>
  <c r="AM170" i="1"/>
  <c r="AL170" i="1"/>
  <c r="AK170" i="1"/>
  <c r="AJ170" i="1"/>
  <c r="AI170" i="1"/>
  <c r="AH170" i="1"/>
  <c r="AG170" i="1"/>
  <c r="AF170" i="1"/>
  <c r="AE170" i="1"/>
  <c r="AD170" i="1"/>
  <c r="AC170" i="1"/>
  <c r="AB170" i="1"/>
  <c r="AA170" i="1"/>
  <c r="AN171" i="1"/>
  <c r="AM171" i="1"/>
  <c r="AL171" i="1"/>
  <c r="AK171" i="1"/>
  <c r="AJ171" i="1"/>
  <c r="AI171" i="1"/>
  <c r="AH171" i="1"/>
  <c r="AG171" i="1"/>
  <c r="AF171" i="1"/>
  <c r="AE171" i="1"/>
  <c r="AD171" i="1"/>
  <c r="AC171" i="1"/>
  <c r="AB171" i="1"/>
  <c r="AA171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AN174" i="1"/>
  <c r="AM174" i="1"/>
  <c r="AL174" i="1"/>
  <c r="AK174" i="1"/>
  <c r="AJ174" i="1"/>
  <c r="AI174" i="1"/>
  <c r="AH174" i="1"/>
  <c r="AG174" i="1"/>
  <c r="AF174" i="1"/>
  <c r="AE174" i="1"/>
  <c r="AD174" i="1"/>
  <c r="AC174" i="1"/>
  <c r="AB174" i="1"/>
  <c r="AA174" i="1"/>
  <c r="AN175" i="1"/>
  <c r="AM175" i="1"/>
  <c r="AL175" i="1"/>
  <c r="AK175" i="1"/>
  <c r="AJ175" i="1"/>
  <c r="AI175" i="1"/>
  <c r="AH175" i="1"/>
  <c r="AG175" i="1"/>
  <c r="AF175" i="1"/>
  <c r="AE175" i="1"/>
  <c r="AD175" i="1"/>
  <c r="AC175" i="1"/>
  <c r="AB175" i="1"/>
  <c r="AA175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AN178" i="1"/>
  <c r="AM178" i="1"/>
  <c r="AL178" i="1"/>
  <c r="AK178" i="1"/>
  <c r="AJ178" i="1"/>
  <c r="AI178" i="1"/>
  <c r="AH178" i="1"/>
  <c r="AG178" i="1"/>
  <c r="AF178" i="1"/>
  <c r="AE178" i="1"/>
  <c r="AD178" i="1"/>
  <c r="AC178" i="1"/>
  <c r="AB178" i="1"/>
  <c r="AA178" i="1"/>
  <c r="AN179" i="1"/>
  <c r="AM179" i="1"/>
  <c r="AL179" i="1"/>
  <c r="AK179" i="1"/>
  <c r="AJ179" i="1"/>
  <c r="AI179" i="1"/>
  <c r="AH179" i="1"/>
  <c r="AG179" i="1"/>
  <c r="AF179" i="1"/>
  <c r="AE179" i="1"/>
  <c r="AD179" i="1"/>
  <c r="AC179" i="1"/>
  <c r="AB179" i="1"/>
  <c r="AA179" i="1"/>
  <c r="AN180" i="1"/>
  <c r="AM180" i="1"/>
  <c r="AL180" i="1"/>
  <c r="AK180" i="1"/>
  <c r="AJ180" i="1"/>
  <c r="AI180" i="1"/>
  <c r="AH180" i="1"/>
  <c r="AG180" i="1"/>
  <c r="AF180" i="1"/>
  <c r="AE180" i="1"/>
  <c r="AD180" i="1"/>
  <c r="AC180" i="1"/>
  <c r="AB180" i="1"/>
  <c r="AA180" i="1"/>
  <c r="AN181" i="1"/>
  <c r="AM181" i="1"/>
  <c r="AL181" i="1"/>
  <c r="AK181" i="1"/>
  <c r="AJ181" i="1"/>
  <c r="AI181" i="1"/>
  <c r="AH181" i="1"/>
  <c r="AG181" i="1"/>
  <c r="AF181" i="1"/>
  <c r="AE181" i="1"/>
  <c r="AD181" i="1"/>
  <c r="AC181" i="1"/>
  <c r="AB181" i="1"/>
  <c r="AA181" i="1"/>
  <c r="AN182" i="1"/>
  <c r="AM182" i="1"/>
  <c r="AL182" i="1"/>
  <c r="AK182" i="1"/>
  <c r="AJ182" i="1"/>
  <c r="AI182" i="1"/>
  <c r="AH182" i="1"/>
  <c r="AG182" i="1"/>
  <c r="AF182" i="1"/>
  <c r="AE182" i="1"/>
  <c r="AD182" i="1"/>
  <c r="AC182" i="1"/>
  <c r="AB182" i="1"/>
  <c r="AA182" i="1"/>
  <c r="AN183" i="1"/>
  <c r="AM183" i="1"/>
  <c r="AL183" i="1"/>
  <c r="AK183" i="1"/>
  <c r="AJ183" i="1"/>
  <c r="AI183" i="1"/>
  <c r="AH183" i="1"/>
  <c r="AG183" i="1"/>
  <c r="AF183" i="1"/>
  <c r="AE183" i="1"/>
  <c r="AD183" i="1"/>
  <c r="AC183" i="1"/>
  <c r="AB183" i="1"/>
  <c r="AA183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AN186" i="1"/>
  <c r="AM186" i="1"/>
  <c r="AL186" i="1"/>
  <c r="AK186" i="1"/>
  <c r="AJ186" i="1"/>
  <c r="AI186" i="1"/>
  <c r="AH186" i="1"/>
  <c r="AG186" i="1"/>
  <c r="AF186" i="1"/>
  <c r="AE186" i="1"/>
  <c r="AD186" i="1"/>
  <c r="AC186" i="1"/>
  <c r="AB186" i="1"/>
  <c r="AA186" i="1"/>
  <c r="AN187" i="1"/>
  <c r="AM187" i="1"/>
  <c r="AL187" i="1"/>
  <c r="AK187" i="1"/>
  <c r="AJ187" i="1"/>
  <c r="AI187" i="1"/>
  <c r="AH187" i="1"/>
  <c r="AG187" i="1"/>
  <c r="AF187" i="1"/>
  <c r="AE187" i="1"/>
  <c r="AD187" i="1"/>
  <c r="AC187" i="1"/>
  <c r="AB187" i="1"/>
  <c r="AA187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AN190" i="1"/>
  <c r="AM190" i="1"/>
  <c r="AL190" i="1"/>
  <c r="AK190" i="1"/>
  <c r="AJ190" i="1"/>
  <c r="AI190" i="1"/>
  <c r="AH190" i="1"/>
  <c r="AG190" i="1"/>
  <c r="AF190" i="1"/>
  <c r="AE190" i="1"/>
  <c r="AD190" i="1"/>
  <c r="AC190" i="1"/>
  <c r="AB190" i="1"/>
  <c r="AA190" i="1"/>
  <c r="AN191" i="1"/>
  <c r="AM191" i="1"/>
  <c r="AL191" i="1"/>
  <c r="AK191" i="1"/>
  <c r="AJ191" i="1"/>
  <c r="AI191" i="1"/>
  <c r="AH191" i="1"/>
  <c r="AG191" i="1"/>
  <c r="AF191" i="1"/>
  <c r="AE191" i="1"/>
  <c r="AD191" i="1"/>
  <c r="AC191" i="1"/>
  <c r="AB191" i="1"/>
  <c r="AA191" i="1"/>
  <c r="AN192" i="1"/>
  <c r="AM192" i="1"/>
  <c r="AL192" i="1"/>
  <c r="AK192" i="1"/>
  <c r="AJ192" i="1"/>
  <c r="AI192" i="1"/>
  <c r="AH192" i="1"/>
  <c r="AG192" i="1"/>
  <c r="AF192" i="1"/>
  <c r="AE192" i="1"/>
  <c r="AD192" i="1"/>
  <c r="AC192" i="1"/>
  <c r="AB192" i="1"/>
  <c r="AA192" i="1"/>
  <c r="AN193" i="1"/>
  <c r="AM193" i="1"/>
  <c r="AL193" i="1"/>
  <c r="AK193" i="1"/>
  <c r="AJ193" i="1"/>
  <c r="AI193" i="1"/>
  <c r="AH193" i="1"/>
  <c r="AG193" i="1"/>
  <c r="AF193" i="1"/>
  <c r="AE193" i="1"/>
  <c r="AD193" i="1"/>
  <c r="AC193" i="1"/>
  <c r="AB193" i="1"/>
  <c r="AA193" i="1"/>
  <c r="AN194" i="1"/>
  <c r="AM194" i="1"/>
  <c r="AL194" i="1"/>
  <c r="AK194" i="1"/>
  <c r="AJ194" i="1"/>
  <c r="AI194" i="1"/>
  <c r="AH194" i="1"/>
  <c r="AG194" i="1"/>
  <c r="AF194" i="1"/>
  <c r="AE194" i="1"/>
  <c r="AD194" i="1"/>
  <c r="AC194" i="1"/>
  <c r="AB194" i="1"/>
  <c r="AA194" i="1"/>
  <c r="AN195" i="1"/>
  <c r="AM195" i="1"/>
  <c r="AL195" i="1"/>
  <c r="AK195" i="1"/>
  <c r="AJ195" i="1"/>
  <c r="AI195" i="1"/>
  <c r="AH195" i="1"/>
  <c r="AG195" i="1"/>
  <c r="AF195" i="1"/>
  <c r="AE195" i="1"/>
  <c r="AD195" i="1"/>
  <c r="AC195" i="1"/>
  <c r="AB195" i="1"/>
  <c r="AA195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AN198" i="1"/>
  <c r="AM198" i="1"/>
  <c r="AL198" i="1"/>
  <c r="AK198" i="1"/>
  <c r="AJ198" i="1"/>
  <c r="AI198" i="1"/>
  <c r="AH198" i="1"/>
  <c r="AG198" i="1"/>
  <c r="AF198" i="1"/>
  <c r="AE198" i="1"/>
  <c r="AD198" i="1"/>
  <c r="AC198" i="1"/>
  <c r="AB198" i="1"/>
  <c r="AA198" i="1"/>
  <c r="AN199" i="1"/>
  <c r="AM199" i="1"/>
  <c r="AL199" i="1"/>
  <c r="AK199" i="1"/>
  <c r="AJ199" i="1"/>
  <c r="AI199" i="1"/>
  <c r="AH199" i="1"/>
  <c r="AG199" i="1"/>
  <c r="AF199" i="1"/>
  <c r="AE199" i="1"/>
  <c r="AD199" i="1"/>
  <c r="AC199" i="1"/>
  <c r="AB199" i="1"/>
  <c r="AA199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AN202" i="1"/>
  <c r="AM202" i="1"/>
  <c r="AL202" i="1"/>
  <c r="AK202" i="1"/>
  <c r="AJ202" i="1"/>
  <c r="AI202" i="1"/>
  <c r="AH202" i="1"/>
  <c r="AG202" i="1"/>
  <c r="AF202" i="1"/>
  <c r="AE202" i="1"/>
  <c r="AD202" i="1"/>
  <c r="AC202" i="1"/>
  <c r="AB202" i="1"/>
  <c r="AA202" i="1"/>
  <c r="AN203" i="1"/>
  <c r="AM203" i="1"/>
  <c r="AL203" i="1"/>
  <c r="AK203" i="1"/>
  <c r="AJ203" i="1"/>
  <c r="AI203" i="1"/>
  <c r="AH203" i="1"/>
  <c r="AG203" i="1"/>
  <c r="AF203" i="1"/>
  <c r="AE203" i="1"/>
  <c r="AD203" i="1"/>
  <c r="AC203" i="1"/>
  <c r="AB203" i="1"/>
  <c r="AA203" i="1"/>
  <c r="AN204" i="1"/>
  <c r="AM204" i="1"/>
  <c r="AL204" i="1"/>
  <c r="AK204" i="1"/>
  <c r="AJ204" i="1"/>
  <c r="AI204" i="1"/>
  <c r="AH204" i="1"/>
  <c r="AG204" i="1"/>
  <c r="AF204" i="1"/>
  <c r="AE204" i="1"/>
  <c r="AD204" i="1"/>
  <c r="AC204" i="1"/>
  <c r="AB204" i="1"/>
  <c r="AA204" i="1"/>
  <c r="AN205" i="1"/>
  <c r="AM205" i="1"/>
  <c r="AL205" i="1"/>
  <c r="AK205" i="1"/>
  <c r="AJ205" i="1"/>
  <c r="AI205" i="1"/>
  <c r="AH205" i="1"/>
  <c r="AG205" i="1"/>
  <c r="AF205" i="1"/>
  <c r="AE205" i="1"/>
  <c r="AD205" i="1"/>
  <c r="AC205" i="1"/>
  <c r="AB205" i="1"/>
  <c r="AA205" i="1"/>
  <c r="AN206" i="1"/>
  <c r="AM206" i="1"/>
  <c r="AL206" i="1"/>
  <c r="AK206" i="1"/>
  <c r="AJ206" i="1"/>
  <c r="AI206" i="1"/>
  <c r="AH206" i="1"/>
  <c r="AG206" i="1"/>
  <c r="AF206" i="1"/>
  <c r="AE206" i="1"/>
  <c r="AD206" i="1"/>
  <c r="AC206" i="1"/>
  <c r="AB206" i="1"/>
  <c r="AA206" i="1"/>
  <c r="AN207" i="1"/>
  <c r="AM207" i="1"/>
  <c r="AL207" i="1"/>
  <c r="AK207" i="1"/>
  <c r="AJ207" i="1"/>
  <c r="AI207" i="1"/>
  <c r="AH207" i="1"/>
  <c r="AG207" i="1"/>
  <c r="AF207" i="1"/>
  <c r="AE207" i="1"/>
  <c r="AD207" i="1"/>
  <c r="AC207" i="1"/>
  <c r="AB207" i="1"/>
  <c r="AA207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AN210" i="1"/>
  <c r="AM210" i="1"/>
  <c r="AL210" i="1"/>
  <c r="AK210" i="1"/>
  <c r="AJ210" i="1"/>
  <c r="AI210" i="1"/>
  <c r="AH210" i="1"/>
  <c r="AG210" i="1"/>
  <c r="AF210" i="1"/>
  <c r="AE210" i="1"/>
  <c r="AD210" i="1"/>
  <c r="AC210" i="1"/>
  <c r="AB210" i="1"/>
  <c r="AA210" i="1"/>
  <c r="AN211" i="1"/>
  <c r="AM211" i="1"/>
  <c r="AL211" i="1"/>
  <c r="AK211" i="1"/>
  <c r="AJ211" i="1"/>
  <c r="AI211" i="1"/>
  <c r="AH211" i="1"/>
  <c r="AG211" i="1"/>
  <c r="AF211" i="1"/>
  <c r="AE211" i="1"/>
  <c r="AD211" i="1"/>
  <c r="AC211" i="1"/>
  <c r="AB211" i="1"/>
  <c r="AA211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AN214" i="1"/>
  <c r="AM214" i="1"/>
  <c r="AL214" i="1"/>
  <c r="AK214" i="1"/>
  <c r="AJ214" i="1"/>
  <c r="AI214" i="1"/>
  <c r="AH214" i="1"/>
  <c r="AG214" i="1"/>
  <c r="AF214" i="1"/>
  <c r="AE214" i="1"/>
  <c r="AD214" i="1"/>
  <c r="AC214" i="1"/>
  <c r="AB214" i="1"/>
  <c r="AA214" i="1"/>
  <c r="AN215" i="1"/>
  <c r="AM215" i="1"/>
  <c r="AL215" i="1"/>
  <c r="AK215" i="1"/>
  <c r="AJ215" i="1"/>
  <c r="AI215" i="1"/>
  <c r="AH215" i="1"/>
  <c r="AG215" i="1"/>
  <c r="AF215" i="1"/>
  <c r="AE215" i="1"/>
  <c r="AD215" i="1"/>
  <c r="AC215" i="1"/>
  <c r="AB215" i="1"/>
  <c r="AA215" i="1"/>
  <c r="AN216" i="1"/>
  <c r="AM216" i="1"/>
  <c r="AL216" i="1"/>
  <c r="AK216" i="1"/>
  <c r="AJ216" i="1"/>
  <c r="AI216" i="1"/>
  <c r="AH216" i="1"/>
  <c r="AG216" i="1"/>
  <c r="AF216" i="1"/>
  <c r="AE216" i="1"/>
  <c r="AD216" i="1"/>
  <c r="AC216" i="1"/>
  <c r="AB216" i="1"/>
  <c r="AA216" i="1"/>
  <c r="AN217" i="1"/>
  <c r="AM217" i="1"/>
  <c r="AL217" i="1"/>
  <c r="AK217" i="1"/>
  <c r="AJ217" i="1"/>
  <c r="AI217" i="1"/>
  <c r="AH217" i="1"/>
  <c r="AG217" i="1"/>
  <c r="AF217" i="1"/>
  <c r="AE217" i="1"/>
  <c r="AD217" i="1"/>
  <c r="AC217" i="1"/>
  <c r="AB217" i="1"/>
  <c r="AA217" i="1"/>
  <c r="AN218" i="1"/>
  <c r="AM218" i="1"/>
  <c r="AL218" i="1"/>
  <c r="AK218" i="1"/>
  <c r="AJ218" i="1"/>
  <c r="AI218" i="1"/>
  <c r="AH218" i="1"/>
  <c r="AG218" i="1"/>
  <c r="AF218" i="1"/>
  <c r="AE218" i="1"/>
  <c r="AD218" i="1"/>
  <c r="AC218" i="1"/>
  <c r="AB218" i="1"/>
  <c r="AA218" i="1"/>
  <c r="AN219" i="1"/>
  <c r="AM219" i="1"/>
  <c r="AL219" i="1"/>
  <c r="AK219" i="1"/>
  <c r="AJ219" i="1"/>
  <c r="AI219" i="1"/>
  <c r="AH219" i="1"/>
  <c r="AG219" i="1"/>
  <c r="AF219" i="1"/>
  <c r="AE219" i="1"/>
  <c r="AD219" i="1"/>
  <c r="AC219" i="1"/>
  <c r="AB219" i="1"/>
  <c r="AA219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AN222" i="1"/>
  <c r="AM222" i="1"/>
  <c r="AL222" i="1"/>
  <c r="AK222" i="1"/>
  <c r="AJ222" i="1"/>
  <c r="AI222" i="1"/>
  <c r="AH222" i="1"/>
  <c r="AG222" i="1"/>
  <c r="AF222" i="1"/>
  <c r="AE222" i="1"/>
  <c r="AD222" i="1"/>
  <c r="AC222" i="1"/>
  <c r="AB222" i="1"/>
  <c r="AA222" i="1"/>
  <c r="AN223" i="1"/>
  <c r="AM223" i="1"/>
  <c r="AL223" i="1"/>
  <c r="AK223" i="1"/>
  <c r="AJ223" i="1"/>
  <c r="AI223" i="1"/>
  <c r="AH223" i="1"/>
  <c r="AG223" i="1"/>
  <c r="AF223" i="1"/>
  <c r="AE223" i="1"/>
  <c r="AD223" i="1"/>
  <c r="AC223" i="1"/>
  <c r="AB223" i="1"/>
  <c r="AA223" i="1"/>
  <c r="AP223" i="1" l="1"/>
  <c r="V223" i="1"/>
  <c r="AP222" i="1"/>
  <c r="V222" i="1"/>
  <c r="AP221" i="1"/>
  <c r="V221" i="1"/>
  <c r="AP220" i="1"/>
  <c r="V220" i="1"/>
  <c r="AP219" i="1"/>
  <c r="V219" i="1"/>
  <c r="AP218" i="1"/>
  <c r="V218" i="1"/>
  <c r="AP217" i="1"/>
  <c r="V217" i="1"/>
  <c r="AP216" i="1"/>
  <c r="V216" i="1"/>
  <c r="AP215" i="1"/>
  <c r="V215" i="1"/>
  <c r="AP214" i="1"/>
  <c r="V214" i="1"/>
  <c r="AP213" i="1"/>
  <c r="V213" i="1"/>
  <c r="AP212" i="1"/>
  <c r="V212" i="1"/>
  <c r="AP211" i="1"/>
  <c r="V211" i="1"/>
  <c r="AP210" i="1"/>
  <c r="V210" i="1"/>
  <c r="AP209" i="1"/>
  <c r="V209" i="1"/>
  <c r="AP208" i="1"/>
  <c r="V208" i="1"/>
  <c r="AP207" i="1"/>
  <c r="V207" i="1"/>
  <c r="AP206" i="1"/>
  <c r="V206" i="1"/>
  <c r="AP205" i="1"/>
  <c r="V205" i="1"/>
  <c r="AP204" i="1"/>
  <c r="V204" i="1"/>
  <c r="AP203" i="1"/>
  <c r="V203" i="1"/>
  <c r="AP202" i="1"/>
  <c r="V202" i="1"/>
  <c r="AP201" i="1"/>
  <c r="V201" i="1"/>
  <c r="AP200" i="1"/>
  <c r="V200" i="1"/>
  <c r="AP199" i="1"/>
  <c r="V199" i="1"/>
  <c r="AP198" i="1"/>
  <c r="V198" i="1"/>
  <c r="AP197" i="1"/>
  <c r="V197" i="1"/>
  <c r="AP196" i="1"/>
  <c r="V196" i="1"/>
  <c r="AP195" i="1"/>
  <c r="V195" i="1"/>
  <c r="AP194" i="1"/>
  <c r="V194" i="1"/>
  <c r="AP193" i="1"/>
  <c r="V193" i="1"/>
  <c r="AP192" i="1"/>
  <c r="V192" i="1"/>
  <c r="AP191" i="1"/>
  <c r="V191" i="1"/>
  <c r="AP190" i="1"/>
  <c r="V190" i="1"/>
  <c r="AP189" i="1"/>
  <c r="V189" i="1"/>
  <c r="AP188" i="1"/>
  <c r="V188" i="1"/>
  <c r="AP187" i="1"/>
  <c r="V187" i="1"/>
  <c r="AP186" i="1"/>
  <c r="V186" i="1"/>
  <c r="AP185" i="1"/>
  <c r="V185" i="1"/>
  <c r="AP184" i="1"/>
  <c r="V184" i="1"/>
  <c r="AP183" i="1"/>
  <c r="V183" i="1"/>
  <c r="AP182" i="1"/>
  <c r="V182" i="1"/>
  <c r="AP181" i="1"/>
  <c r="V181" i="1"/>
  <c r="AP180" i="1"/>
  <c r="V180" i="1"/>
  <c r="AP179" i="1"/>
  <c r="V179" i="1"/>
  <c r="AP178" i="1"/>
  <c r="V178" i="1"/>
  <c r="AP177" i="1"/>
  <c r="V177" i="1"/>
  <c r="AP176" i="1"/>
  <c r="V176" i="1"/>
  <c r="AP175" i="1"/>
  <c r="V175" i="1"/>
  <c r="AP174" i="1"/>
  <c r="V174" i="1"/>
  <c r="AP173" i="1"/>
  <c r="V173" i="1"/>
  <c r="AP172" i="1"/>
  <c r="V172" i="1"/>
  <c r="AP171" i="1"/>
  <c r="V171" i="1"/>
  <c r="AP170" i="1"/>
  <c r="V170" i="1"/>
  <c r="AP169" i="1"/>
  <c r="V169" i="1"/>
  <c r="AP168" i="1"/>
  <c r="V168" i="1"/>
  <c r="AP167" i="1"/>
  <c r="V167" i="1"/>
  <c r="AP166" i="1"/>
  <c r="V166" i="1"/>
  <c r="AP165" i="1"/>
  <c r="V165" i="1"/>
  <c r="AP164" i="1"/>
  <c r="V164" i="1"/>
  <c r="AP163" i="1"/>
  <c r="V163" i="1"/>
  <c r="AP162" i="1"/>
  <c r="V162" i="1"/>
  <c r="AP161" i="1"/>
  <c r="V161" i="1"/>
  <c r="AP160" i="1"/>
  <c r="V160" i="1"/>
  <c r="AP159" i="1"/>
  <c r="V159" i="1"/>
  <c r="AP158" i="1"/>
  <c r="V158" i="1"/>
  <c r="AP157" i="1"/>
  <c r="V157" i="1"/>
  <c r="AP156" i="1"/>
  <c r="V156" i="1"/>
  <c r="AP155" i="1"/>
  <c r="V155" i="1"/>
  <c r="AP154" i="1"/>
  <c r="V154" i="1"/>
  <c r="AP153" i="1"/>
  <c r="V153" i="1"/>
  <c r="AP152" i="1"/>
  <c r="V152" i="1"/>
  <c r="AP151" i="1"/>
  <c r="V151" i="1"/>
  <c r="AP150" i="1"/>
  <c r="V150" i="1"/>
  <c r="AP149" i="1"/>
  <c r="V149" i="1"/>
  <c r="AP148" i="1"/>
  <c r="V148" i="1"/>
  <c r="AP147" i="1"/>
  <c r="V147" i="1"/>
  <c r="AP146" i="1"/>
  <c r="V146" i="1"/>
  <c r="AP145" i="1"/>
  <c r="V145" i="1"/>
  <c r="AP144" i="1"/>
  <c r="V144" i="1"/>
  <c r="AP143" i="1"/>
  <c r="V143" i="1"/>
  <c r="AP142" i="1"/>
  <c r="V142" i="1"/>
  <c r="AP141" i="1"/>
  <c r="V141" i="1"/>
  <c r="AP140" i="1"/>
  <c r="V140" i="1"/>
  <c r="AP139" i="1"/>
  <c r="V139" i="1"/>
  <c r="AP138" i="1"/>
  <c r="V138" i="1"/>
  <c r="AP137" i="1"/>
  <c r="V137" i="1"/>
  <c r="AP136" i="1"/>
  <c r="V136" i="1"/>
  <c r="AP135" i="1"/>
  <c r="V135" i="1"/>
  <c r="AP134" i="1"/>
  <c r="V134" i="1"/>
  <c r="AP133" i="1"/>
  <c r="V133" i="1"/>
  <c r="AP132" i="1"/>
  <c r="V132" i="1"/>
  <c r="AP131" i="1"/>
  <c r="V131" i="1"/>
  <c r="AP130" i="1"/>
  <c r="V130" i="1"/>
  <c r="AP129" i="1"/>
  <c r="V129" i="1"/>
  <c r="AP128" i="1"/>
  <c r="V128" i="1"/>
  <c r="AP127" i="1"/>
  <c r="V127" i="1"/>
  <c r="AP126" i="1"/>
  <c r="V126" i="1"/>
  <c r="AP125" i="1"/>
  <c r="V125" i="1"/>
  <c r="AP124" i="1"/>
  <c r="V124" i="1"/>
  <c r="AP123" i="1"/>
  <c r="V123" i="1"/>
  <c r="AP122" i="1"/>
  <c r="V122" i="1"/>
  <c r="AP121" i="1"/>
  <c r="V121" i="1"/>
  <c r="AP120" i="1"/>
  <c r="V120" i="1"/>
  <c r="AP119" i="1"/>
  <c r="V119" i="1"/>
  <c r="AP118" i="1"/>
  <c r="V118" i="1"/>
  <c r="AP117" i="1"/>
  <c r="V117" i="1"/>
  <c r="AP116" i="1"/>
  <c r="V116" i="1"/>
  <c r="AP115" i="1"/>
  <c r="V115" i="1"/>
  <c r="AP114" i="1"/>
  <c r="V114" i="1"/>
  <c r="AP113" i="1"/>
  <c r="V113" i="1"/>
  <c r="AP112" i="1"/>
  <c r="V112" i="1"/>
  <c r="AP111" i="1"/>
  <c r="V111" i="1"/>
  <c r="AP110" i="1"/>
  <c r="V110" i="1"/>
  <c r="AP109" i="1"/>
  <c r="V109" i="1"/>
  <c r="AP108" i="1"/>
  <c r="V108" i="1"/>
  <c r="AP107" i="1"/>
  <c r="V107" i="1"/>
  <c r="AP106" i="1"/>
  <c r="V106" i="1"/>
  <c r="AP105" i="1"/>
  <c r="V105" i="1"/>
  <c r="AP104" i="1"/>
  <c r="V104" i="1"/>
  <c r="AP103" i="1"/>
  <c r="V103" i="1"/>
  <c r="AP102" i="1"/>
  <c r="V102" i="1"/>
  <c r="AP101" i="1"/>
  <c r="V101" i="1"/>
  <c r="AP100" i="1"/>
  <c r="V100" i="1"/>
  <c r="AP99" i="1"/>
  <c r="V99" i="1"/>
  <c r="AP98" i="1"/>
  <c r="V98" i="1"/>
  <c r="AP97" i="1"/>
  <c r="V97" i="1"/>
  <c r="AP96" i="1"/>
  <c r="V96" i="1"/>
  <c r="AP95" i="1"/>
  <c r="V95" i="1"/>
  <c r="AP94" i="1"/>
  <c r="V94" i="1"/>
  <c r="AP93" i="1"/>
  <c r="V93" i="1"/>
  <c r="AP92" i="1"/>
  <c r="V92" i="1"/>
  <c r="AP91" i="1"/>
  <c r="V91" i="1"/>
  <c r="AP90" i="1"/>
  <c r="V90" i="1"/>
  <c r="AP89" i="1"/>
  <c r="V89" i="1"/>
  <c r="AP88" i="1"/>
  <c r="V88" i="1"/>
  <c r="AP87" i="1"/>
  <c r="V87" i="1"/>
  <c r="AP86" i="1"/>
  <c r="V86" i="1"/>
  <c r="AP85" i="1"/>
  <c r="V85" i="1"/>
  <c r="AP84" i="1"/>
  <c r="V84" i="1"/>
  <c r="AP83" i="1"/>
  <c r="V83" i="1"/>
  <c r="AP82" i="1"/>
  <c r="V82" i="1"/>
  <c r="AP81" i="1"/>
  <c r="V81" i="1"/>
  <c r="AP80" i="1"/>
  <c r="V80" i="1"/>
  <c r="AP79" i="1"/>
  <c r="V79" i="1"/>
  <c r="AP78" i="1"/>
  <c r="V78" i="1"/>
  <c r="AP77" i="1"/>
  <c r="V77" i="1"/>
  <c r="AP76" i="1"/>
  <c r="V76" i="1"/>
  <c r="AP75" i="1"/>
  <c r="V75" i="1"/>
  <c r="AP74" i="1"/>
  <c r="V74" i="1"/>
  <c r="AP73" i="1"/>
  <c r="V73" i="1"/>
  <c r="AP72" i="1"/>
  <c r="V72" i="1"/>
  <c r="AP71" i="1"/>
  <c r="V71" i="1"/>
  <c r="AP70" i="1"/>
  <c r="V70" i="1"/>
  <c r="AP69" i="1"/>
  <c r="V69" i="1"/>
  <c r="AP68" i="1"/>
  <c r="V68" i="1"/>
  <c r="AP67" i="1"/>
  <c r="V67" i="1"/>
  <c r="AP66" i="1"/>
  <c r="V66" i="1"/>
  <c r="AP65" i="1"/>
  <c r="V65" i="1"/>
  <c r="AP64" i="1"/>
  <c r="V64" i="1"/>
  <c r="AP63" i="1"/>
  <c r="V63" i="1"/>
  <c r="AP62" i="1"/>
  <c r="V62" i="1"/>
  <c r="AP61" i="1"/>
  <c r="V61" i="1"/>
  <c r="AP60" i="1"/>
  <c r="V60" i="1"/>
  <c r="AP59" i="1"/>
  <c r="V59" i="1"/>
  <c r="AP58" i="1"/>
  <c r="V58" i="1"/>
  <c r="AP57" i="1"/>
  <c r="V57" i="1"/>
  <c r="AP56" i="1"/>
  <c r="V56" i="1"/>
  <c r="AP55" i="1"/>
  <c r="V55" i="1"/>
  <c r="AP54" i="1"/>
  <c r="V54" i="1"/>
  <c r="AP53" i="1"/>
  <c r="V53" i="1"/>
  <c r="AP52" i="1"/>
  <c r="V52" i="1"/>
  <c r="AP51" i="1"/>
  <c r="V51" i="1"/>
  <c r="AP50" i="1"/>
  <c r="V50" i="1"/>
  <c r="AP49" i="1"/>
  <c r="V49" i="1"/>
  <c r="AP48" i="1"/>
  <c r="V48" i="1"/>
  <c r="AP47" i="1"/>
  <c r="V47" i="1"/>
  <c r="AP46" i="1"/>
  <c r="V46" i="1"/>
  <c r="AP45" i="1"/>
  <c r="V45" i="1"/>
  <c r="AP44" i="1"/>
  <c r="V44" i="1"/>
  <c r="AP43" i="1"/>
  <c r="V43" i="1"/>
  <c r="AP42" i="1"/>
  <c r="V42" i="1"/>
  <c r="AP41" i="1"/>
  <c r="V41" i="1"/>
  <c r="AP40" i="1"/>
  <c r="V40" i="1"/>
  <c r="AP39" i="1"/>
  <c r="V39" i="1"/>
  <c r="AP38" i="1"/>
  <c r="V38" i="1"/>
  <c r="AP37" i="1"/>
  <c r="V37" i="1"/>
  <c r="AP36" i="1"/>
  <c r="V36" i="1"/>
  <c r="AP35" i="1"/>
  <c r="V35" i="1"/>
  <c r="AP34" i="1"/>
  <c r="V34" i="1"/>
  <c r="AP33" i="1"/>
  <c r="V33" i="1"/>
  <c r="AP32" i="1"/>
  <c r="V32" i="1"/>
  <c r="AP31" i="1"/>
  <c r="V31" i="1"/>
  <c r="AP30" i="1"/>
  <c r="V30" i="1"/>
  <c r="AP29" i="1"/>
  <c r="V29" i="1"/>
  <c r="AP28" i="1"/>
  <c r="V28" i="1"/>
  <c r="AP27" i="1"/>
  <c r="V27" i="1"/>
  <c r="AP26" i="1"/>
  <c r="V26" i="1"/>
  <c r="AP25" i="1"/>
  <c r="V25" i="1"/>
  <c r="AP24" i="1"/>
  <c r="V24" i="1"/>
  <c r="AP23" i="1"/>
  <c r="V23" i="1"/>
  <c r="AP22" i="1"/>
  <c r="V22" i="1"/>
  <c r="AP21" i="1"/>
  <c r="V21" i="1"/>
  <c r="AP20" i="1"/>
  <c r="V20" i="1"/>
  <c r="AP19" i="1"/>
  <c r="V19" i="1"/>
  <c r="AP18" i="1"/>
  <c r="V18" i="1"/>
  <c r="AP17" i="1"/>
  <c r="V17" i="1"/>
  <c r="AP16" i="1"/>
  <c r="V16" i="1"/>
  <c r="AP15" i="1"/>
  <c r="V15" i="1"/>
  <c r="AP14" i="1"/>
  <c r="V14" i="1"/>
  <c r="AP13" i="1"/>
  <c r="V13" i="1"/>
  <c r="AP12" i="1"/>
  <c r="V12" i="1"/>
  <c r="AP11" i="1"/>
  <c r="V11" i="1"/>
  <c r="AP10" i="1"/>
  <c r="V10" i="1"/>
  <c r="AP9" i="1"/>
  <c r="V9" i="1"/>
  <c r="K225" i="1"/>
  <c r="AP8" i="1"/>
  <c r="V8" i="1"/>
  <c r="J231" i="1" s="1"/>
  <c r="G231" i="1" s="1"/>
  <c r="J245" i="1"/>
  <c r="M245" i="1"/>
  <c r="O245" i="1"/>
  <c r="R245" i="1"/>
  <c r="S245" i="1"/>
  <c r="V245" i="1"/>
  <c r="X245" i="1"/>
  <c r="J268" i="1"/>
  <c r="M268" i="1"/>
  <c r="O268" i="1"/>
  <c r="R268" i="1"/>
  <c r="S268" i="1"/>
  <c r="V268" i="1"/>
  <c r="X268" i="1"/>
  <c r="X256" i="1"/>
  <c r="V256" i="1"/>
  <c r="S256" i="1"/>
  <c r="R256" i="1"/>
  <c r="O256" i="1"/>
  <c r="M256" i="1"/>
  <c r="J256" i="1"/>
  <c r="X254" i="1"/>
  <c r="V254" i="1"/>
  <c r="S254" i="1"/>
  <c r="R254" i="1"/>
  <c r="O254" i="1"/>
  <c r="M254" i="1"/>
  <c r="J254" i="1"/>
  <c r="X252" i="1"/>
  <c r="X262" i="1" s="1"/>
  <c r="V252" i="1"/>
  <c r="V262" i="1" s="1"/>
  <c r="S252" i="1"/>
  <c r="S262" i="1" s="1"/>
  <c r="R252" i="1"/>
  <c r="R262" i="1" s="1"/>
  <c r="O252" i="1"/>
  <c r="O262" i="1" s="1"/>
  <c r="M252" i="1"/>
  <c r="M262" i="1" s="1"/>
  <c r="J252" i="1"/>
  <c r="J262" i="1" s="1"/>
  <c r="X233" i="1"/>
  <c r="V233" i="1"/>
  <c r="S233" i="1"/>
  <c r="R233" i="1"/>
  <c r="O233" i="1"/>
  <c r="M233" i="1"/>
  <c r="J233" i="1"/>
  <c r="G233" i="1" s="1"/>
  <c r="X231" i="1"/>
  <c r="V231" i="1"/>
  <c r="S231" i="1"/>
  <c r="R231" i="1"/>
  <c r="O231" i="1"/>
  <c r="M231" i="1"/>
  <c r="X229" i="1"/>
  <c r="X239" i="1" s="1"/>
  <c r="V229" i="1"/>
  <c r="V239" i="1" s="1"/>
  <c r="S229" i="1"/>
  <c r="S239" i="1" s="1"/>
  <c r="R229" i="1"/>
  <c r="R239" i="1" s="1"/>
  <c r="O229" i="1"/>
  <c r="O239" i="1" s="1"/>
  <c r="M229" i="1"/>
  <c r="M239" i="1" s="1"/>
  <c r="G240" i="1"/>
  <c r="M243" i="1" l="1"/>
  <c r="M241" i="1"/>
  <c r="O243" i="1"/>
  <c r="O241" i="1"/>
  <c r="R243" i="1"/>
  <c r="R241" i="1"/>
  <c r="S243" i="1"/>
  <c r="S241" i="1"/>
  <c r="V243" i="1"/>
  <c r="V241" i="1"/>
  <c r="X243" i="1"/>
  <c r="X241" i="1"/>
  <c r="J266" i="1"/>
  <c r="J264" i="1"/>
  <c r="M266" i="1"/>
  <c r="M264" i="1"/>
  <c r="O266" i="1"/>
  <c r="O264" i="1"/>
  <c r="R266" i="1"/>
  <c r="R264" i="1"/>
  <c r="S266" i="1"/>
  <c r="S264" i="1"/>
  <c r="V266" i="1"/>
  <c r="V264" i="1"/>
  <c r="X266" i="1"/>
  <c r="X264" i="1"/>
  <c r="K226" i="1"/>
  <c r="J229" i="1"/>
  <c r="J239" i="1" l="1"/>
  <c r="G229" i="1"/>
  <c r="J243" i="1" l="1"/>
  <c r="G244" i="1" s="1"/>
  <c r="J241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Tracy McEntee-Hamrick</author>
    <author>DSCR</author>
  </authors>
  <commentList>
    <comment ref="AP1" authorId="0" shapeId="0" xr:uid="{F2950944-C26F-4D39-970A-CD6F105E89A4}">
      <text>
        <r>
          <rPr>
            <b/>
            <sz val="8"/>
            <color indexed="81"/>
            <rFont val="Tahoma"/>
            <family val="2"/>
          </rPr>
          <t xml:space="preserve">WHEN PRODUCING THE DELIVERALBE:
</t>
        </r>
        <r>
          <rPr>
            <sz val="8"/>
            <color indexed="81"/>
            <rFont val="Tahoma"/>
            <family val="2"/>
          </rPr>
          <t>Delete column AO:  DLA Buy Price per Component and delete column AP:  Sum of Spot Buy DLA Buy Price per Kit, in addition to all other deliverable steps.</t>
        </r>
      </text>
    </comment>
    <comment ref="K7" authorId="1" shapeId="0" xr:uid="{692D97FE-7EF6-4BE1-83EC-7EC593AE1D9B}">
      <text>
        <r>
          <rPr>
            <b/>
            <sz val="8"/>
            <color indexed="81"/>
            <rFont val="Tahoma"/>
            <family val="2"/>
          </rPr>
          <t>This is the quantity of this part to be included in each kit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N7" authorId="1" shapeId="0" xr:uid="{D5DF5C18-166B-4DF1-8591-921B4F045BBB}">
      <text>
        <r>
          <rPr>
            <b/>
            <sz val="8"/>
            <color indexed="81"/>
            <rFont val="Tahoma"/>
            <family val="2"/>
          </rPr>
          <t xml:space="preserve">This is the quantity included in the unit of issue: HD =100, Each = 1, etc. 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7" authorId="1" shapeId="0" xr:uid="{A66DD803-7B75-4678-AFA6-F3371A21E4F4}">
      <text>
        <r>
          <rPr>
            <b/>
            <sz val="8"/>
            <color indexed="81"/>
            <rFont val="Tahoma"/>
            <family val="2"/>
          </rPr>
          <t>CSI= Critical Safety Item
FSI = Flight Safety Indicator</t>
        </r>
        <r>
          <rPr>
            <sz val="8"/>
            <color indexed="81"/>
            <rFont val="Tahoma"/>
            <family val="2"/>
          </rPr>
          <t xml:space="preserve">
A "Y" means that this part is coded as either CSI or FSI and DLA has sufficient stock on hand 
A "YP"  means this  part is coded as either CSI or FSI and DLA does not have enough stock on hand or due in to meet the requirement 
A "N" means this is not a CSI or FSI part</t>
        </r>
      </text>
    </comment>
    <comment ref="P7" authorId="1" shapeId="0" xr:uid="{1B7B6A40-F8EF-4265-BAD2-8A957BBB6C60}">
      <text>
        <r>
          <rPr>
            <b/>
            <sz val="8"/>
            <color indexed="81"/>
            <rFont val="Tahoma"/>
            <family val="2"/>
          </rPr>
          <t>FAT = First Article Test is required for this part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<sst xmlns="http://schemas.openxmlformats.org/spreadsheetml/2006/main" count="2701" uniqueCount="570">
  <si>
    <t>Solicitation Number:</t>
  </si>
  <si>
    <t>Kit NSN:</t>
  </si>
  <si>
    <t>Contractor Fill In
Provide Pricing for the sum of Spot Buy quantities
for parts listed more than once.</t>
  </si>
  <si>
    <t>DLA Buy Price per Component (aka MAUC)</t>
  </si>
  <si>
    <t>Sum of Spot Buy DLA Buy Price per Kit</t>
  </si>
  <si>
    <t>This column must remain</t>
  </si>
  <si>
    <t>Kit Clin:</t>
  </si>
  <si>
    <t>Items to Tan</t>
  </si>
  <si>
    <t>Kit Qty:</t>
  </si>
  <si>
    <t>Kit CLIN</t>
  </si>
  <si>
    <t>Comp CLIN</t>
  </si>
  <si>
    <t>Component NSN</t>
  </si>
  <si>
    <t>ICP</t>
  </si>
  <si>
    <t>AMC</t>
  </si>
  <si>
    <t>AMSC</t>
  </si>
  <si>
    <t>Nomenclature</t>
  </si>
  <si>
    <t>Primary CAGE</t>
  </si>
  <si>
    <t>Part Number</t>
  </si>
  <si>
    <t>SUP                    (UI)</t>
  </si>
  <si>
    <t>UPA (UM)</t>
  </si>
  <si>
    <t>UI</t>
  </si>
  <si>
    <t>UM</t>
  </si>
  <si>
    <t>Conv Factor</t>
  </si>
  <si>
    <t>CSI       FSI</t>
  </si>
  <si>
    <t>FAT</t>
  </si>
  <si>
    <t>DLA Total Component Kit Price (UM)</t>
  </si>
  <si>
    <t>Total Qty per Kit CLIN Qty (UM)</t>
  </si>
  <si>
    <t>Spot Buy for Proposal (UM)</t>
  </si>
  <si>
    <t>Revised DLA Kit Unit Price       (UM)</t>
  </si>
  <si>
    <t>Unit Cost (UM)</t>
  </si>
  <si>
    <t>Total Spot Buy Price</t>
  </si>
  <si>
    <t>Days Until Avaliable     (Days ARO)</t>
  </si>
  <si>
    <t>Mfg's CAGE Code</t>
  </si>
  <si>
    <t>Dealer's CAGE Code</t>
  </si>
  <si>
    <t>Tooling Cost
CLIN 9925</t>
  </si>
  <si>
    <t>CLIN 1 LEAD TIME</t>
  </si>
  <si>
    <t>CLIN 2 LEAD TIME</t>
  </si>
  <si>
    <t>CLIN 3 LEAD TIME</t>
  </si>
  <si>
    <t>CLIN 4 LEAD TIME</t>
  </si>
  <si>
    <t>CLIN 5 LEAD TIME</t>
  </si>
  <si>
    <t>CLIN 6 LEAD TIME</t>
  </si>
  <si>
    <t>CLIN 7 LEAD TIME</t>
  </si>
  <si>
    <t>CLIN 8 LEAD TIME</t>
  </si>
  <si>
    <t>CLIN 9 LEAD TIME</t>
  </si>
  <si>
    <t>CLIN 10 LEAD TIME</t>
  </si>
  <si>
    <t>CLIN 11 LEAD TIME</t>
  </si>
  <si>
    <t>CLIN 12 LEAD TIME</t>
  </si>
  <si>
    <t>CLIN 13 LEAD TIME</t>
  </si>
  <si>
    <t>CLIN 14 LEAD TIME</t>
  </si>
  <si>
    <t>Total Parts Cost with All GFM (UM):</t>
  </si>
  <si>
    <t>Revised Total GFM Cost (UM) - CFM:</t>
  </si>
  <si>
    <t>PRICE PER KIT CLIN 0001</t>
  </si>
  <si>
    <t>0001</t>
  </si>
  <si>
    <t>0002</t>
  </si>
  <si>
    <t>0003</t>
  </si>
  <si>
    <t>0004</t>
  </si>
  <si>
    <t>0005</t>
  </si>
  <si>
    <t>0006</t>
  </si>
  <si>
    <t>0007</t>
  </si>
  <si>
    <t>Price of Component Parts available from DLA:</t>
  </si>
  <si>
    <t>PARTS PLUS 41.5% CCR</t>
  </si>
  <si>
    <t>Spot Buy Price per Kit CLIN:</t>
  </si>
  <si>
    <t>Tooling Cost (CLIN 9925) 
per Kit CLIN:</t>
  </si>
  <si>
    <t>Pricing Sheet Submitted by:                     (Enter Company Name Below)</t>
  </si>
  <si>
    <t>Total Packing/Labeling Materials Price per Kit CLIN:</t>
  </si>
  <si>
    <t>Total Service Fee per Kit CLIN:</t>
  </si>
  <si>
    <t>Click Here for Service Fee Pricing</t>
  </si>
  <si>
    <t>TOTAL AY FEE PER KIT</t>
  </si>
  <si>
    <t>Total CLIN Kit Price:</t>
  </si>
  <si>
    <t>Date:</t>
  </si>
  <si>
    <t>Kit Unit Price (includes GFM costs):</t>
  </si>
  <si>
    <t>Longest Estd Kit Delivery After Receipt of Order</t>
  </si>
  <si>
    <t>TOTAL CONTRACT PRICE</t>
  </si>
  <si>
    <t>Kit Unit Contract Price (minus GFM and Tooling costs):</t>
  </si>
  <si>
    <t>Longest Component Lead Time</t>
  </si>
  <si>
    <t>Estimated Kit Delivery                           Days After Receipt of Order</t>
  </si>
  <si>
    <t>0008</t>
  </si>
  <si>
    <t>0009</t>
  </si>
  <si>
    <t>0010</t>
  </si>
  <si>
    <t>0011</t>
  </si>
  <si>
    <t>0012</t>
  </si>
  <si>
    <t>0013</t>
  </si>
  <si>
    <t>0014</t>
  </si>
  <si>
    <t>SERVICE FEE PRICING SHEET</t>
  </si>
  <si>
    <t>KIT NSN</t>
  </si>
  <si>
    <t>KIT QTY</t>
  </si>
  <si>
    <t>KIT CLIN</t>
  </si>
  <si>
    <t>DIRECT LABOR</t>
  </si>
  <si>
    <t>OVER         HEAD</t>
  </si>
  <si>
    <t>G&amp;A</t>
  </si>
  <si>
    <t>PROFIT</t>
  </si>
  <si>
    <t>TOTALS</t>
  </si>
  <si>
    <t>Enter dollar amounts for the total kit quantity</t>
  </si>
  <si>
    <t>Return to J-3 Pricing Sheet</t>
  </si>
  <si>
    <t>Pricing Sheet Submitted by:</t>
  </si>
  <si>
    <t>4920015640327</t>
  </si>
  <si>
    <t>1650001795033</t>
  </si>
  <si>
    <t>SMS</t>
  </si>
  <si>
    <t>1</t>
  </si>
  <si>
    <t>B</t>
  </si>
  <si>
    <t>FILTER ELEMENT,FLUI</t>
  </si>
  <si>
    <t>82106</t>
  </si>
  <si>
    <t>93399-3</t>
  </si>
  <si>
    <t>EA</t>
  </si>
  <si>
    <t>N</t>
  </si>
  <si>
    <t>1650011717708</t>
  </si>
  <si>
    <t>3</t>
  </si>
  <si>
    <t>C</t>
  </si>
  <si>
    <t>RING,BACKUP,SERVOCY</t>
  </si>
  <si>
    <t>BDS3115-022C</t>
  </si>
  <si>
    <t>1650011728001</t>
  </si>
  <si>
    <t>8V613</t>
  </si>
  <si>
    <t>7-311310243</t>
  </si>
  <si>
    <t>1650013102257</t>
  </si>
  <si>
    <t>Q</t>
  </si>
  <si>
    <t>18350</t>
  </si>
  <si>
    <t>AC-B730F-425</t>
  </si>
  <si>
    <t>1650016422829</t>
  </si>
  <si>
    <t>D</t>
  </si>
  <si>
    <t>05228</t>
  </si>
  <si>
    <t>7595726-101</t>
  </si>
  <si>
    <t>PG</t>
  </si>
  <si>
    <t>2910011796007</t>
  </si>
  <si>
    <t>P</t>
  </si>
  <si>
    <t>FILTER ASSEMBLY,FUE</t>
  </si>
  <si>
    <t>99193</t>
  </si>
  <si>
    <t>3882693-1</t>
  </si>
  <si>
    <t>2945014691277</t>
  </si>
  <si>
    <t>3120009162519</t>
  </si>
  <si>
    <t>G</t>
  </si>
  <si>
    <t>BUSHING,SLEEVE</t>
  </si>
  <si>
    <t>80205</t>
  </si>
  <si>
    <t>NAS75-8-013</t>
  </si>
  <si>
    <t>3120009447582</t>
  </si>
  <si>
    <t>NAS75-8-018</t>
  </si>
  <si>
    <t>3120011634660</t>
  </si>
  <si>
    <t>50632</t>
  </si>
  <si>
    <t>7-211421034</t>
  </si>
  <si>
    <t>3120011637091</t>
  </si>
  <si>
    <t>7-311511202-9</t>
  </si>
  <si>
    <t>3120011639579</t>
  </si>
  <si>
    <t>7-311511155-3</t>
  </si>
  <si>
    <t>3120011639580</t>
  </si>
  <si>
    <t>7-311511202-5</t>
  </si>
  <si>
    <t>3120011643943</t>
  </si>
  <si>
    <t>7-311511155-13</t>
  </si>
  <si>
    <t>3120011705298</t>
  </si>
  <si>
    <t>7-211411198-7</t>
  </si>
  <si>
    <t>3120011775782</t>
  </si>
  <si>
    <t>HS5542-05004</t>
  </si>
  <si>
    <t>3120012078348</t>
  </si>
  <si>
    <t>HS5542-06002</t>
  </si>
  <si>
    <t>3120012249234</t>
  </si>
  <si>
    <t>BEARING,WASHER,THRUST</t>
  </si>
  <si>
    <t>7-211511199-3</t>
  </si>
  <si>
    <t>3120012413452</t>
  </si>
  <si>
    <t>7-211511197-5</t>
  </si>
  <si>
    <t>3120013178177</t>
  </si>
  <si>
    <t>HS5542-04119</t>
  </si>
  <si>
    <t>3120013348614</t>
  </si>
  <si>
    <t>HS5542-04120</t>
  </si>
  <si>
    <t>3120014669719</t>
  </si>
  <si>
    <t>7-311511155-17</t>
  </si>
  <si>
    <t>YP</t>
  </si>
  <si>
    <t>3120015082580</t>
  </si>
  <si>
    <t>7-511511202-001</t>
  </si>
  <si>
    <t>4310011786675</t>
  </si>
  <si>
    <t>FILTER ELEMENT,INTA</t>
  </si>
  <si>
    <t>ACBO39F162</t>
  </si>
  <si>
    <t>4330010749502</t>
  </si>
  <si>
    <t>3001436-1</t>
  </si>
  <si>
    <t>4330010948577</t>
  </si>
  <si>
    <t>AC-9985F-10</t>
  </si>
  <si>
    <t>4330011728206</t>
  </si>
  <si>
    <t>99251</t>
  </si>
  <si>
    <t>1632971-1</t>
  </si>
  <si>
    <t>4330011767109</t>
  </si>
  <si>
    <t>FILTER,FLUID</t>
  </si>
  <si>
    <t>25971</t>
  </si>
  <si>
    <t>4440015433575</t>
  </si>
  <si>
    <t>CARTRIDGE,DEHYDRATO</t>
  </si>
  <si>
    <t>08992</t>
  </si>
  <si>
    <t>TA330-2253</t>
  </si>
  <si>
    <t>4730011637105</t>
  </si>
  <si>
    <t>STRAINER ELEMENT,SE</t>
  </si>
  <si>
    <t>7581245</t>
  </si>
  <si>
    <t>4820006820610</t>
  </si>
  <si>
    <t>T</t>
  </si>
  <si>
    <t>VALVE,CHECK</t>
  </si>
  <si>
    <t>81349</t>
  </si>
  <si>
    <t xml:space="preserve">M25675-4 </t>
  </si>
  <si>
    <t>5306008273671</t>
  </si>
  <si>
    <t>BOLT,MACHINE</t>
  </si>
  <si>
    <t>NAS1004-8</t>
  </si>
  <si>
    <t>5306012318934</t>
  </si>
  <si>
    <t>BOL T,SHEAR</t>
  </si>
  <si>
    <t>NAS6604H21</t>
  </si>
  <si>
    <t>5310000045118</t>
  </si>
  <si>
    <t>NUT,SELF-LOCKING,ASSEMBLED WASHER</t>
  </si>
  <si>
    <t>MS21224-6</t>
  </si>
  <si>
    <t>5310000045119</t>
  </si>
  <si>
    <t>NUT,SELF-LOCKING,AS</t>
  </si>
  <si>
    <t>MS21224-8</t>
  </si>
  <si>
    <t>5310000599263</t>
  </si>
  <si>
    <t>NUT ,SELF-LOCKING,HE</t>
  </si>
  <si>
    <t>MS21046C3</t>
  </si>
  <si>
    <t>HD</t>
  </si>
  <si>
    <t>5310001113813</t>
  </si>
  <si>
    <t>NUT,SELF-LOCKING,SL</t>
  </si>
  <si>
    <t>96906</t>
  </si>
  <si>
    <t>MS17826-10</t>
  </si>
  <si>
    <t>5310001515431</t>
  </si>
  <si>
    <t>MS21224-4</t>
  </si>
  <si>
    <t>5310001670705</t>
  </si>
  <si>
    <t>WASHER,FLAT</t>
  </si>
  <si>
    <t>NAS1149B0763H</t>
  </si>
  <si>
    <t>5310001768109</t>
  </si>
  <si>
    <t>NUT,PLAIN,SLOTTED,H</t>
  </si>
  <si>
    <t>AN320-5</t>
  </si>
  <si>
    <t>5310002263911</t>
  </si>
  <si>
    <t>MS17826-4</t>
  </si>
  <si>
    <t>5310003684656</t>
  </si>
  <si>
    <t>NUT,SELF-LOCKING,CA</t>
  </si>
  <si>
    <t>MS17826-9</t>
  </si>
  <si>
    <t>5310004519021</t>
  </si>
  <si>
    <t>MS17826-20</t>
  </si>
  <si>
    <t>5310005826058</t>
  </si>
  <si>
    <t>NUT,PLAIN,CASTELLAT</t>
  </si>
  <si>
    <t>AN310-6</t>
  </si>
  <si>
    <t>5310008071467</t>
  </si>
  <si>
    <t>NUT,SELF-LOCKING,EX</t>
  </si>
  <si>
    <t>MS21042-3</t>
  </si>
  <si>
    <t>5310008071468</t>
  </si>
  <si>
    <t>MS21042-4</t>
  </si>
  <si>
    <t>5310008071473</t>
  </si>
  <si>
    <t>NASM21042-08</t>
  </si>
  <si>
    <t>5310008071474</t>
  </si>
  <si>
    <t>MS21042L3</t>
  </si>
  <si>
    <t>5310008071475</t>
  </si>
  <si>
    <t>MS21042L4</t>
  </si>
  <si>
    <t>5310008071476</t>
  </si>
  <si>
    <t>MS21042L5</t>
  </si>
  <si>
    <t>5310008443302</t>
  </si>
  <si>
    <t>MS21043-3</t>
  </si>
  <si>
    <t>5310008810944</t>
  </si>
  <si>
    <t>MS21043-5</t>
  </si>
  <si>
    <t>5310008826479</t>
  </si>
  <si>
    <t>NAS1291C5M</t>
  </si>
  <si>
    <t>5310009029369</t>
  </si>
  <si>
    <t>NUT,SELF-LOCKING,HE</t>
  </si>
  <si>
    <t>MS21083N8</t>
  </si>
  <si>
    <t>5310009261852</t>
  </si>
  <si>
    <t>MS21083-N6</t>
  </si>
  <si>
    <t>5310009618390</t>
  </si>
  <si>
    <t>MS17825-4</t>
  </si>
  <si>
    <t>5310009618393</t>
  </si>
  <si>
    <t>NUT ,SELF-LOCKING,SL</t>
  </si>
  <si>
    <t>MS17826-5</t>
  </si>
  <si>
    <t>5310009826808</t>
  </si>
  <si>
    <t>MS21044N9</t>
  </si>
  <si>
    <t>5310011059386</t>
  </si>
  <si>
    <t>MS21224-10</t>
  </si>
  <si>
    <t>5310011246631</t>
  </si>
  <si>
    <t>MS90415-5</t>
  </si>
  <si>
    <t>5310011634665</t>
  </si>
  <si>
    <t>7-211511196</t>
  </si>
  <si>
    <t>5310011645854</t>
  </si>
  <si>
    <t>HS262-1216</t>
  </si>
  <si>
    <t>5310011725134</t>
  </si>
  <si>
    <t>56878</t>
  </si>
  <si>
    <t>48FLW-428</t>
  </si>
  <si>
    <t>5310011725135</t>
  </si>
  <si>
    <t>48FLW-524</t>
  </si>
  <si>
    <t>5310011725137</t>
  </si>
  <si>
    <t>16258</t>
  </si>
  <si>
    <t>HS262-820</t>
  </si>
  <si>
    <t>5310011767025</t>
  </si>
  <si>
    <t>58794</t>
  </si>
  <si>
    <t>FT4162-9D257</t>
  </si>
  <si>
    <t>5310011767026</t>
  </si>
  <si>
    <t>HS4742-14C635A</t>
  </si>
  <si>
    <t>5310011775689</t>
  </si>
  <si>
    <t>WASHER,PRELOADINDI</t>
  </si>
  <si>
    <t>FT4162-8C196</t>
  </si>
  <si>
    <t>5310011775801</t>
  </si>
  <si>
    <t>HS4244-7</t>
  </si>
  <si>
    <t>5310011794266</t>
  </si>
  <si>
    <t>WASHER,KEYWAY</t>
  </si>
  <si>
    <t>7-211160036</t>
  </si>
  <si>
    <t>5310012158510</t>
  </si>
  <si>
    <t>WASHER,KEY</t>
  </si>
  <si>
    <t>10630</t>
  </si>
  <si>
    <t>HS1551-211P</t>
  </si>
  <si>
    <t>5310012533153</t>
  </si>
  <si>
    <t>MS21224-5C</t>
  </si>
  <si>
    <t>5310013475934</t>
  </si>
  <si>
    <t>NUT,SELF-LOCKING,PL</t>
  </si>
  <si>
    <t>83963-14L</t>
  </si>
  <si>
    <t>5310013773249</t>
  </si>
  <si>
    <t>NAS1515J9L</t>
  </si>
  <si>
    <t>5310014414542</t>
  </si>
  <si>
    <t>NUT,SELF-LOCKING,DO</t>
  </si>
  <si>
    <t>HS5763-6</t>
  </si>
  <si>
    <t>5310014562289</t>
  </si>
  <si>
    <t>HS4133V8</t>
  </si>
  <si>
    <t>5310014631772</t>
  </si>
  <si>
    <t>HS4133V9</t>
  </si>
  <si>
    <t>5310014925405</t>
  </si>
  <si>
    <t>HS5923-12</t>
  </si>
  <si>
    <t>5310015500311</t>
  </si>
  <si>
    <t>HS6137-5</t>
  </si>
  <si>
    <t>5315000119120</t>
  </si>
  <si>
    <t>PIN,COTTER</t>
  </si>
  <si>
    <t>MS24665-287</t>
  </si>
  <si>
    <t>5315000120123</t>
  </si>
  <si>
    <t>MS24665-355</t>
  </si>
  <si>
    <t>5315001766365</t>
  </si>
  <si>
    <t>PIN,SPRING</t>
  </si>
  <si>
    <t>MS39086-136</t>
  </si>
  <si>
    <t>5315002003586</t>
  </si>
  <si>
    <t>MS24665-1012</t>
  </si>
  <si>
    <t>5315002341854</t>
  </si>
  <si>
    <t>MS24665-153</t>
  </si>
  <si>
    <t>5315002341863</t>
  </si>
  <si>
    <t>MS24665-300</t>
  </si>
  <si>
    <t>5315002341864</t>
  </si>
  <si>
    <t>MS24665-302</t>
  </si>
  <si>
    <t>5315002417330</t>
  </si>
  <si>
    <t>MS24665-304</t>
  </si>
  <si>
    <t>5315002417332</t>
  </si>
  <si>
    <t>MS24665-374</t>
  </si>
  <si>
    <t>5315002857161</t>
  </si>
  <si>
    <t>MS24665-377</t>
  </si>
  <si>
    <t>5315003169246</t>
  </si>
  <si>
    <t>MS39086-35</t>
  </si>
  <si>
    <t>5315008151405</t>
  </si>
  <si>
    <t>MS24665-151</t>
  </si>
  <si>
    <t>5315008288190</t>
  </si>
  <si>
    <t>2</t>
  </si>
  <si>
    <t>MS24665-69</t>
  </si>
  <si>
    <t>5315008392325</t>
  </si>
  <si>
    <t>MS24665-132</t>
  </si>
  <si>
    <t>5315008423044</t>
  </si>
  <si>
    <t>MS24665-283</t>
  </si>
  <si>
    <t>5315008994119</t>
  </si>
  <si>
    <t>MS24665-446</t>
  </si>
  <si>
    <t>5315009058445</t>
  </si>
  <si>
    <t>MS39086-254</t>
  </si>
  <si>
    <t>5315010612060</t>
  </si>
  <si>
    <t>MS24665-285</t>
  </si>
  <si>
    <t>5315013968359</t>
  </si>
  <si>
    <t>R</t>
  </si>
  <si>
    <t>PIN,STRAIGHT,HEADED</t>
  </si>
  <si>
    <t>8KP69</t>
  </si>
  <si>
    <t>387-3993-3</t>
  </si>
  <si>
    <t>5330005822142</t>
  </si>
  <si>
    <t>RETAINER,PACKING</t>
  </si>
  <si>
    <t>MS28774-216</t>
  </si>
  <si>
    <t>5330010407983</t>
  </si>
  <si>
    <t>PACKING WITH RETAIN</t>
  </si>
  <si>
    <t>NAS1523AA6E</t>
  </si>
  <si>
    <t>5330011634969</t>
  </si>
  <si>
    <t>SEAL,PLAIN</t>
  </si>
  <si>
    <t>7-114111021</t>
  </si>
  <si>
    <t>5330011702933</t>
  </si>
  <si>
    <t>SEAL,PLAIN ENCASED</t>
  </si>
  <si>
    <t>73680</t>
  </si>
  <si>
    <t>21000-0107</t>
  </si>
  <si>
    <t>5330011717813</t>
  </si>
  <si>
    <t>GASKET</t>
  </si>
  <si>
    <t>72914</t>
  </si>
  <si>
    <t>31-3607-1</t>
  </si>
  <si>
    <t>5330011724990</t>
  </si>
  <si>
    <t>SEAL,TAIL,LANDING</t>
  </si>
  <si>
    <t>13002</t>
  </si>
  <si>
    <t>1168842-3</t>
  </si>
  <si>
    <t>5330011830568</t>
  </si>
  <si>
    <t>RING,WIPER</t>
  </si>
  <si>
    <t>HS5148-213</t>
  </si>
  <si>
    <t>5330011841787</t>
  </si>
  <si>
    <t>60980</t>
  </si>
  <si>
    <t>460-075</t>
  </si>
  <si>
    <t>5330011913161</t>
  </si>
  <si>
    <t>HS4365-226</t>
  </si>
  <si>
    <t>5330012598722</t>
  </si>
  <si>
    <t>7-211B12040-3</t>
  </si>
  <si>
    <t>5330013182902</t>
  </si>
  <si>
    <t>7-217221114-3</t>
  </si>
  <si>
    <t>5330013182903</t>
  </si>
  <si>
    <t>7-217221115-3</t>
  </si>
  <si>
    <t>5330013464852</t>
  </si>
  <si>
    <t>80201</t>
  </si>
  <si>
    <t>537152-87</t>
  </si>
  <si>
    <t>5330013619835</t>
  </si>
  <si>
    <t>PACKING,PREFORMED</t>
  </si>
  <si>
    <t>HS6015-200</t>
  </si>
  <si>
    <t>5330014245576</t>
  </si>
  <si>
    <t>L</t>
  </si>
  <si>
    <t>13691</t>
  </si>
  <si>
    <t>S67-200229</t>
  </si>
  <si>
    <t>5330014383223</t>
  </si>
  <si>
    <t>15284</t>
  </si>
  <si>
    <t>0946</t>
  </si>
  <si>
    <t>5330014527164</t>
  </si>
  <si>
    <t>0U583</t>
  </si>
  <si>
    <t>AS1097-12</t>
  </si>
  <si>
    <t>5330014527168</t>
  </si>
  <si>
    <t>AS1097-10</t>
  </si>
  <si>
    <t>5330014530554</t>
  </si>
  <si>
    <t>AS3491-01</t>
  </si>
  <si>
    <t>5330014594117</t>
  </si>
  <si>
    <t>HS4106-5500 NON-ASBESTOS</t>
  </si>
  <si>
    <t>5330014643646</t>
  </si>
  <si>
    <t>81343</t>
  </si>
  <si>
    <t>AS1895/7-250</t>
  </si>
  <si>
    <t>5330014671978</t>
  </si>
  <si>
    <t>HS5757-200-A</t>
  </si>
  <si>
    <t>5331000200067</t>
  </si>
  <si>
    <t>O-RING</t>
  </si>
  <si>
    <t>11083</t>
  </si>
  <si>
    <t>6V-4589</t>
  </si>
  <si>
    <t>5331000200105</t>
  </si>
  <si>
    <t>M83248/1-908</t>
  </si>
  <si>
    <t>5331000200186</t>
  </si>
  <si>
    <t>AS3208-06</t>
  </si>
  <si>
    <t>5331001031986</t>
  </si>
  <si>
    <t>AS3208-04</t>
  </si>
  <si>
    <t>5331001651938</t>
  </si>
  <si>
    <t>M83248/1-162</t>
  </si>
  <si>
    <t>5331001651971</t>
  </si>
  <si>
    <t>AS3208-02</t>
  </si>
  <si>
    <t>5331001660975</t>
  </si>
  <si>
    <t>AS3209-011</t>
  </si>
  <si>
    <t>5331001660991</t>
  </si>
  <si>
    <t>77445</t>
  </si>
  <si>
    <t>ST1000-015</t>
  </si>
  <si>
    <t>5331001660994</t>
  </si>
  <si>
    <t>AS3209-018</t>
  </si>
  <si>
    <t>5331001661072</t>
  </si>
  <si>
    <t>AS3209-118</t>
  </si>
  <si>
    <t>5331001661084</t>
  </si>
  <si>
    <t>99207</t>
  </si>
  <si>
    <t>R1312P012</t>
  </si>
  <si>
    <t>5331001661086</t>
  </si>
  <si>
    <t>AS3581-014</t>
  </si>
  <si>
    <t>5331001661088</t>
  </si>
  <si>
    <t>AS3581-017</t>
  </si>
  <si>
    <t>5331001661099</t>
  </si>
  <si>
    <t>AS3581-112</t>
  </si>
  <si>
    <t>5331001668394</t>
  </si>
  <si>
    <t>M83248/1-034</t>
  </si>
  <si>
    <t>5331001675115</t>
  </si>
  <si>
    <t>AS3209-127</t>
  </si>
  <si>
    <t>5331001675120</t>
  </si>
  <si>
    <t>M83248/1-132</t>
  </si>
  <si>
    <t>Y</t>
  </si>
  <si>
    <t>5331001675125</t>
  </si>
  <si>
    <t>S9413-143</t>
  </si>
  <si>
    <t>5331001675144</t>
  </si>
  <si>
    <t>AS3209-261</t>
  </si>
  <si>
    <t>5331001675154</t>
  </si>
  <si>
    <t>AS3209-279</t>
  </si>
  <si>
    <t>5331001675166</t>
  </si>
  <si>
    <t>AS3208-05</t>
  </si>
  <si>
    <t>5331001675173</t>
  </si>
  <si>
    <t>M83248-2-908</t>
  </si>
  <si>
    <t>5331001941675</t>
  </si>
  <si>
    <t>M83248/1-222</t>
  </si>
  <si>
    <t>5331003303307</t>
  </si>
  <si>
    <t>AS3209-141</t>
  </si>
  <si>
    <t>5331004060842</t>
  </si>
  <si>
    <t>MS9386-121</t>
  </si>
  <si>
    <t>5331005373929</t>
  </si>
  <si>
    <t>AS3209-138</t>
  </si>
  <si>
    <t>5331005493628</t>
  </si>
  <si>
    <t>07482</t>
  </si>
  <si>
    <t>J221P167</t>
  </si>
  <si>
    <t>5331005793158</t>
  </si>
  <si>
    <t>MS28775-008</t>
  </si>
  <si>
    <t>5331005851065</t>
  </si>
  <si>
    <t>MS29561-113</t>
  </si>
  <si>
    <t>5331006185361</t>
  </si>
  <si>
    <t>MS28775-015</t>
  </si>
  <si>
    <t>5331006410231</t>
  </si>
  <si>
    <t>MS28775-216</t>
  </si>
  <si>
    <t>5331006910145</t>
  </si>
  <si>
    <t>MS28775-022</t>
  </si>
  <si>
    <t>5331007272637</t>
  </si>
  <si>
    <t>MS28775-023</t>
  </si>
  <si>
    <t>5331008337491</t>
  </si>
  <si>
    <t xml:space="preserve">MS28778-5 </t>
  </si>
  <si>
    <t>5331009441525</t>
  </si>
  <si>
    <t>AS3551-151</t>
  </si>
  <si>
    <t>5331009511030</t>
  </si>
  <si>
    <t>AS3582-034</t>
  </si>
  <si>
    <t>5331010050508</t>
  </si>
  <si>
    <t>AS3209-135</t>
  </si>
  <si>
    <t>5331010052311</t>
  </si>
  <si>
    <t>AS3209-454</t>
  </si>
  <si>
    <t>5331010062121</t>
  </si>
  <si>
    <t>AS3209-368</t>
  </si>
  <si>
    <t>5331010285743</t>
  </si>
  <si>
    <t>MS28775-029</t>
  </si>
  <si>
    <t>5331010819806</t>
  </si>
  <si>
    <t>MS28775-041</t>
  </si>
  <si>
    <t>5331011149262</t>
  </si>
  <si>
    <t>J228P226</t>
  </si>
  <si>
    <t>5331011171016</t>
  </si>
  <si>
    <t>M25988/2-138</t>
  </si>
  <si>
    <t>5331011244300</t>
  </si>
  <si>
    <t>MS28775-037</t>
  </si>
  <si>
    <t>5331013859399</t>
  </si>
  <si>
    <t>AS3209-10 BROWN ONLY</t>
  </si>
  <si>
    <t>5331013901270</t>
  </si>
  <si>
    <t>AS3209-112 BROWN ONLY</t>
  </si>
  <si>
    <t>5331013963390</t>
  </si>
  <si>
    <t>AS3208-07</t>
  </si>
  <si>
    <t>5331013989015</t>
  </si>
  <si>
    <t>M83461/1-032</t>
  </si>
  <si>
    <t>5331015737783</t>
  </si>
  <si>
    <t>MS9386-129</t>
  </si>
  <si>
    <t>5340013706837</t>
  </si>
  <si>
    <t>BRACKET,ANGLE</t>
  </si>
  <si>
    <t>7-311122601-39</t>
  </si>
  <si>
    <t>5340014816884</t>
  </si>
  <si>
    <t>RETAINER,FLOATING</t>
  </si>
  <si>
    <t>97393</t>
  </si>
  <si>
    <t>SLR4185-9B</t>
  </si>
  <si>
    <t>5365011775819</t>
  </si>
  <si>
    <t>SHIM</t>
  </si>
  <si>
    <t>7-311120606-3</t>
  </si>
  <si>
    <t>5365011790894</t>
  </si>
  <si>
    <t>SPACER,PLATE</t>
  </si>
  <si>
    <t>7-115116058-11</t>
  </si>
  <si>
    <t>5365012383811</t>
  </si>
  <si>
    <t>SPACER,SLEEVE</t>
  </si>
  <si>
    <t>KJB207315V</t>
  </si>
  <si>
    <t>5365013832007</t>
  </si>
  <si>
    <t>7-311120608-3</t>
  </si>
  <si>
    <t>5365015218893</t>
  </si>
  <si>
    <t>7-311120606-5</t>
  </si>
  <si>
    <t>5365015218898</t>
  </si>
  <si>
    <t>7-311120606-7</t>
  </si>
  <si>
    <t>5365015218905</t>
  </si>
  <si>
    <t>7-311120606-11</t>
  </si>
  <si>
    <t>5365015218908</t>
  </si>
  <si>
    <t>7-311120606-9</t>
  </si>
  <si>
    <t>5999014925692</t>
  </si>
  <si>
    <t>SHIELDING GASKET,EL</t>
  </si>
  <si>
    <t>1NPE1</t>
  </si>
  <si>
    <t>AG247000-01</t>
  </si>
  <si>
    <t>5999015074151</t>
  </si>
  <si>
    <t>AG736000-02</t>
  </si>
  <si>
    <t>5999015078633</t>
  </si>
  <si>
    <t>AG843000-17</t>
  </si>
  <si>
    <t>5999015100799</t>
  </si>
  <si>
    <t>AG477000-03</t>
  </si>
  <si>
    <t>5999015248693</t>
  </si>
  <si>
    <t>AG723000-08</t>
  </si>
  <si>
    <t>5999015837475</t>
  </si>
  <si>
    <t>AG433000-10</t>
  </si>
  <si>
    <t>5999015862789</t>
  </si>
  <si>
    <t>AG527000-02</t>
  </si>
  <si>
    <t>6850014945206</t>
  </si>
  <si>
    <t>SEALER,CHEMICAL</t>
  </si>
  <si>
    <t>HT3935-7-100 12 FT ROLL</t>
  </si>
  <si>
    <t>RO</t>
  </si>
  <si>
    <t>FT</t>
  </si>
  <si>
    <t>Potential Problem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</si>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</sst>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(&quot;$&quot;* #,##0.00_);_(&quot;$&quot;* \(#,##0.00\);_(&quot;$&quot;* &quot;-&quot;??_);_(@_)"/>
    <numFmt numFmtId="164" formatCode="&quot;$&quot;#,##0.00"/>
    <numFmt numFmtId="165" formatCode="0000"/>
    <numFmt numFmtId="166" formatCode="[$$-409]#,##0.00"/>
    <numFmt numFmtId="167" formatCode="m/d/yy;@"/>
  </numFmts>
  <fonts count="20" x14ac:knownFonts="1">
    <font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9"/>
      <color indexed="12"/>
      <name val="Arial"/>
      <family val="2"/>
    </font>
    <font>
      <b/>
      <sz val="9"/>
      <color theme="0"/>
      <name val="Arial"/>
      <family val="2"/>
    </font>
    <font>
      <b/>
      <sz val="9"/>
      <color indexed="10"/>
      <name val="Arial"/>
      <family val="2"/>
    </font>
    <font>
      <b/>
      <sz val="10"/>
      <color indexed="12"/>
      <name val="Arial"/>
      <family val="2"/>
    </font>
    <font>
      <b/>
      <sz val="10"/>
      <color theme="0"/>
      <name val="Arial"/>
      <family val="2"/>
    </font>
    <font>
      <b/>
      <sz val="10"/>
      <name val="Arial"/>
      <family val="2"/>
    </font>
    <font>
      <b/>
      <sz val="9"/>
      <color indexed="8"/>
      <name val="Arial"/>
      <family val="2"/>
    </font>
    <font>
      <sz val="10"/>
      <color indexed="8"/>
      <name val="MS Sans Serif"/>
      <family val="2"/>
    </font>
    <font>
      <sz val="9"/>
      <color indexed="10"/>
      <name val="Arial"/>
      <family val="2"/>
    </font>
    <font>
      <sz val="9"/>
      <color theme="0"/>
      <name val="Arial"/>
      <family val="2"/>
    </font>
    <font>
      <sz val="10"/>
      <color theme="0"/>
      <name val="Arial"/>
      <family val="2"/>
    </font>
    <font>
      <u/>
      <sz val="10"/>
      <color indexed="12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sz val="8"/>
      <name val="Arial"/>
      <family val="2"/>
    </font>
    <font>
      <b/>
      <sz val="8"/>
      <color indexed="1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indexed="22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  <xf numFmtId="0" fontId="11" fillId="0" borderId="0"/>
  </cellStyleXfs>
  <cellXfs count="441">
    <xf numFmtId="0" fontId="0" fillId="0" borderId="0" xfId="0"/>
    <xf numFmtId="0" fontId="2" fillId="0" borderId="4" xfId="0" applyFont="1" applyBorder="1" applyProtection="1"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right"/>
      <protection hidden="1"/>
    </xf>
    <xf numFmtId="1" fontId="2" fillId="0" borderId="8" xfId="1" applyNumberFormat="1" applyFont="1" applyFill="1" applyBorder="1" applyAlignment="1" applyProtection="1">
      <alignment horizontal="center"/>
      <protection hidden="1"/>
    </xf>
    <xf numFmtId="164" fontId="3" fillId="0" borderId="9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right"/>
      <protection hidden="1"/>
    </xf>
    <xf numFmtId="0" fontId="3" fillId="4" borderId="12" xfId="0" applyFont="1" applyFill="1" applyBorder="1" applyAlignment="1" applyProtection="1">
      <alignment horizontal="center"/>
      <protection hidden="1"/>
    </xf>
    <xf numFmtId="49" fontId="4" fillId="0" borderId="0" xfId="0" applyNumberFormat="1" applyFont="1" applyProtection="1">
      <protection hidden="1"/>
    </xf>
    <xf numFmtId="49" fontId="3" fillId="0" borderId="16" xfId="0" applyNumberFormat="1" applyFont="1" applyBorder="1" applyAlignment="1" applyProtection="1">
      <alignment horizontal="center"/>
      <protection hidden="1"/>
    </xf>
    <xf numFmtId="49" fontId="2" fillId="0" borderId="12" xfId="0" applyNumberFormat="1" applyFont="1" applyBorder="1" applyAlignment="1" applyProtection="1">
      <alignment horizontal="right"/>
      <protection hidden="1"/>
    </xf>
    <xf numFmtId="49" fontId="2" fillId="0" borderId="0" xfId="1" quotePrefix="1" applyNumberFormat="1" applyFont="1" applyFill="1" applyBorder="1" applyAlignment="1" applyProtection="1">
      <alignment horizontal="center"/>
      <protection hidden="1"/>
    </xf>
    <xf numFmtId="49" fontId="3" fillId="0" borderId="0" xfId="0" applyNumberFormat="1" applyFont="1" applyAlignment="1" applyProtection="1">
      <alignment horizontal="right"/>
      <protection hidden="1"/>
    </xf>
    <xf numFmtId="0" fontId="4" fillId="0" borderId="0" xfId="0" applyFont="1" applyProtection="1"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2" fillId="0" borderId="12" xfId="0" applyFont="1" applyBorder="1" applyAlignment="1" applyProtection="1">
      <alignment horizontal="right"/>
      <protection hidden="1"/>
    </xf>
    <xf numFmtId="3" fontId="9" fillId="0" borderId="0" xfId="1" applyNumberFormat="1" applyFont="1" applyFill="1" applyBorder="1" applyAlignment="1" applyProtection="1">
      <alignment horizontal="center"/>
      <protection hidden="1"/>
    </xf>
    <xf numFmtId="164" fontId="3" fillId="0" borderId="0" xfId="0" applyNumberFormat="1" applyFont="1" applyAlignment="1" applyProtection="1">
      <alignment horizontal="right"/>
      <protection hidden="1"/>
    </xf>
    <xf numFmtId="0" fontId="3" fillId="0" borderId="23" xfId="0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center"/>
      <protection hidden="1"/>
    </xf>
    <xf numFmtId="0" fontId="2" fillId="0" borderId="0" xfId="0" applyFont="1" applyAlignment="1" applyProtection="1">
      <alignment horizontal="right"/>
      <protection hidden="1"/>
    </xf>
    <xf numFmtId="0" fontId="5" fillId="0" borderId="6" xfId="0" applyFont="1" applyBorder="1" applyAlignment="1" applyProtection="1">
      <alignment horizontal="right"/>
      <protection hidden="1"/>
    </xf>
    <xf numFmtId="1" fontId="5" fillId="0" borderId="6" xfId="1" applyNumberFormat="1" applyFont="1" applyFill="1" applyBorder="1" applyAlignment="1" applyProtection="1">
      <alignment horizontal="center"/>
      <protection hidden="1"/>
    </xf>
    <xf numFmtId="3" fontId="7" fillId="0" borderId="0" xfId="1" applyNumberFormat="1" applyFont="1" applyFill="1" applyBorder="1" applyAlignment="1" applyProtection="1">
      <alignment horizontal="center"/>
      <protection hidden="1"/>
    </xf>
    <xf numFmtId="0" fontId="3" fillId="0" borderId="18" xfId="0" applyFont="1" applyBorder="1" applyAlignment="1" applyProtection="1">
      <alignment horizontal="right"/>
      <protection hidden="1"/>
    </xf>
    <xf numFmtId="0" fontId="2" fillId="0" borderId="0" xfId="0" applyFont="1" applyProtection="1">
      <protection hidden="1"/>
    </xf>
    <xf numFmtId="0" fontId="5" fillId="0" borderId="12" xfId="0" applyFont="1" applyBorder="1" applyAlignment="1" applyProtection="1">
      <alignment horizontal="right"/>
      <protection hidden="1"/>
    </xf>
    <xf numFmtId="165" fontId="5" fillId="0" borderId="12" xfId="1" quotePrefix="1" applyNumberFormat="1" applyFont="1" applyFill="1" applyBorder="1" applyAlignment="1" applyProtection="1">
      <alignment horizontal="center"/>
      <protection hidden="1"/>
    </xf>
    <xf numFmtId="49" fontId="5" fillId="0" borderId="12" xfId="1" quotePrefix="1" applyNumberFormat="1" applyFont="1" applyFill="1" applyBorder="1" applyAlignment="1" applyProtection="1">
      <alignment horizontal="center"/>
      <protection hidden="1"/>
    </xf>
    <xf numFmtId="0" fontId="2" fillId="0" borderId="24" xfId="0" applyFont="1" applyBorder="1" applyProtection="1">
      <protection hidden="1"/>
    </xf>
    <xf numFmtId="0" fontId="2" fillId="0" borderId="22" xfId="0" applyFont="1" applyBorder="1" applyAlignment="1" applyProtection="1">
      <alignment horizontal="right"/>
      <protection hidden="1"/>
    </xf>
    <xf numFmtId="3" fontId="8" fillId="0" borderId="12" xfId="1" applyNumberFormat="1" applyFont="1" applyFill="1" applyBorder="1" applyAlignment="1" applyProtection="1">
      <alignment horizontal="center"/>
      <protection hidden="1"/>
    </xf>
    <xf numFmtId="3" fontId="9" fillId="0" borderId="22" xfId="1" applyNumberFormat="1" applyFont="1" applyFill="1" applyBorder="1" applyAlignment="1" applyProtection="1">
      <alignment horizontal="center"/>
      <protection hidden="1"/>
    </xf>
    <xf numFmtId="3" fontId="7" fillId="0" borderId="22" xfId="1" applyNumberFormat="1" applyFont="1" applyFill="1" applyBorder="1" applyAlignment="1" applyProtection="1">
      <alignment horizontal="center"/>
      <protection hidden="1"/>
    </xf>
    <xf numFmtId="1" fontId="10" fillId="5" borderId="26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1" fontId="10" fillId="5" borderId="28" xfId="0" applyNumberFormat="1" applyFont="1" applyFill="1" applyBorder="1" applyAlignment="1" applyProtection="1">
      <alignment horizontal="center" vertical="center" wrapText="1"/>
      <protection hidden="1"/>
    </xf>
    <xf numFmtId="49" fontId="10" fillId="5" borderId="27" xfId="0" applyNumberFormat="1" applyFont="1" applyFill="1" applyBorder="1" applyAlignment="1" applyProtection="1">
      <alignment horizontal="center" vertical="center" wrapText="1"/>
      <protection hidden="1"/>
    </xf>
    <xf numFmtId="0" fontId="10" fillId="5" borderId="27" xfId="0" applyFont="1" applyFill="1" applyBorder="1" applyAlignment="1" applyProtection="1">
      <alignment horizontal="center" vertical="center" wrapText="1"/>
      <protection hidden="1"/>
    </xf>
    <xf numFmtId="164" fontId="10" fillId="6" borderId="27" xfId="1" applyNumberFormat="1" applyFont="1" applyFill="1" applyBorder="1" applyAlignment="1" applyProtection="1">
      <alignment horizontal="center" vertical="center" wrapText="1"/>
      <protection hidden="1"/>
    </xf>
    <xf numFmtId="49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3" fontId="2" fillId="5" borderId="27" xfId="0" applyNumberFormat="1" applyFont="1" applyFill="1" applyBorder="1" applyAlignment="1" applyProtection="1">
      <alignment horizontal="center" vertical="center" wrapText="1"/>
      <protection hidden="1"/>
    </xf>
    <xf numFmtId="164" fontId="2" fillId="5" borderId="2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0" xfId="0" applyNumberFormat="1" applyFont="1" applyFill="1" applyBorder="1" applyAlignment="1" applyProtection="1">
      <alignment horizontal="center" vertical="center" wrapText="1"/>
      <protection hidden="1"/>
    </xf>
    <xf numFmtId="164" fontId="2" fillId="0" borderId="6" xfId="0" applyNumberFormat="1" applyFont="1" applyBorder="1" applyAlignment="1" applyProtection="1">
      <alignment horizontal="center" vertical="center" wrapText="1"/>
      <protection hidden="1"/>
    </xf>
    <xf numFmtId="164" fontId="2" fillId="2" borderId="31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3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3" xfId="0" applyFont="1" applyBorder="1" applyAlignment="1" applyProtection="1">
      <alignment horizontal="center" vertical="center" wrapText="1"/>
      <protection hidden="1"/>
    </xf>
    <xf numFmtId="0" fontId="2" fillId="0" borderId="34" xfId="0" applyFont="1" applyBorder="1" applyAlignment="1" applyProtection="1">
      <alignment horizontal="center" vertical="center" wrapText="1"/>
      <protection hidden="1"/>
    </xf>
    <xf numFmtId="0" fontId="2" fillId="0" borderId="35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165" fontId="3" fillId="0" borderId="37" xfId="0" applyNumberFormat="1" applyFont="1" applyBorder="1" applyAlignment="1" applyProtection="1">
      <alignment horizontal="center"/>
      <protection hidden="1"/>
    </xf>
    <xf numFmtId="1" fontId="3" fillId="0" borderId="38" xfId="3" applyNumberFormat="1" applyFont="1" applyBorder="1" applyAlignment="1" applyProtection="1">
      <alignment horizontal="left"/>
      <protection hidden="1"/>
    </xf>
    <xf numFmtId="0" fontId="3" fillId="0" borderId="36" xfId="3" quotePrefix="1" applyFont="1" applyBorder="1" applyAlignment="1" applyProtection="1">
      <alignment horizontal="center"/>
      <protection hidden="1"/>
    </xf>
    <xf numFmtId="0" fontId="3" fillId="0" borderId="36" xfId="3" applyFont="1" applyBorder="1" applyAlignment="1" applyProtection="1">
      <alignment horizontal="center"/>
      <protection hidden="1"/>
    </xf>
    <xf numFmtId="0" fontId="3" fillId="0" borderId="36" xfId="3" quotePrefix="1" applyFont="1" applyBorder="1" applyProtection="1">
      <protection hidden="1"/>
    </xf>
    <xf numFmtId="0" fontId="3" fillId="0" borderId="36" xfId="0" quotePrefix="1" applyFont="1" applyBorder="1" applyAlignment="1" applyProtection="1">
      <alignment horizontal="center"/>
      <protection hidden="1"/>
    </xf>
    <xf numFmtId="0" fontId="3" fillId="0" borderId="36" xfId="0" quotePrefix="1" applyFont="1" applyBorder="1" applyProtection="1">
      <protection hidden="1"/>
    </xf>
    <xf numFmtId="164" fontId="3" fillId="0" borderId="36" xfId="0" quotePrefix="1" applyNumberFormat="1" applyFont="1" applyBorder="1" applyProtection="1">
      <protection hidden="1"/>
    </xf>
    <xf numFmtId="3" fontId="3" fillId="0" borderId="36" xfId="0" quotePrefix="1" applyNumberFormat="1" applyFont="1" applyBorder="1" applyAlignment="1" applyProtection="1">
      <alignment horizontal="center"/>
      <protection hidden="1"/>
    </xf>
    <xf numFmtId="0" fontId="3" fillId="0" borderId="36" xfId="0" applyFont="1" applyBorder="1" applyAlignment="1" applyProtection="1">
      <alignment horizontal="center"/>
      <protection hidden="1"/>
    </xf>
    <xf numFmtId="164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1" applyNumberFormat="1" applyFont="1" applyFill="1" applyBorder="1" applyAlignment="1" applyProtection="1">
      <alignment horizontal="right"/>
      <protection hidden="1"/>
    </xf>
    <xf numFmtId="3" fontId="3" fillId="0" borderId="36" xfId="0" quotePrefix="1" applyNumberFormat="1" applyFont="1" applyBorder="1" applyAlignment="1" applyProtection="1">
      <alignment horizontal="right"/>
      <protection hidden="1"/>
    </xf>
    <xf numFmtId="164" fontId="3" fillId="0" borderId="39" xfId="0" applyNumberFormat="1" applyFont="1" applyBorder="1" applyAlignment="1" applyProtection="1">
      <alignment horizontal="right"/>
      <protection hidden="1"/>
    </xf>
    <xf numFmtId="164" fontId="3" fillId="0" borderId="40" xfId="0" applyNumberFormat="1" applyFont="1" applyBorder="1" applyAlignment="1" applyProtection="1">
      <alignment horizontal="right"/>
      <protection hidden="1"/>
    </xf>
    <xf numFmtId="164" fontId="3" fillId="0" borderId="12" xfId="0" applyNumberFormat="1" applyFont="1" applyBorder="1" applyAlignment="1" applyProtection="1">
      <alignment horizontal="right"/>
      <protection hidden="1"/>
    </xf>
    <xf numFmtId="1" fontId="3" fillId="0" borderId="41" xfId="0" applyNumberFormat="1" applyFont="1" applyBorder="1" applyAlignment="1" applyProtection="1">
      <alignment horizontal="right"/>
      <protection hidden="1"/>
    </xf>
    <xf numFmtId="49" fontId="4" fillId="0" borderId="41" xfId="0" applyNumberFormat="1" applyFont="1" applyBorder="1" applyAlignment="1" applyProtection="1">
      <alignment horizontal="right"/>
      <protection hidden="1"/>
    </xf>
    <xf numFmtId="164" fontId="3" fillId="0" borderId="42" xfId="0" applyNumberFormat="1" applyFont="1" applyBorder="1" applyAlignment="1" applyProtection="1">
      <alignment horizontal="right"/>
      <protection hidden="1"/>
    </xf>
    <xf numFmtId="0" fontId="3" fillId="0" borderId="0" xfId="0" applyFont="1" applyAlignment="1" applyProtection="1">
      <alignment horizontal="left"/>
      <protection hidden="1"/>
    </xf>
    <xf numFmtId="164" fontId="3" fillId="0" borderId="36" xfId="1" quotePrefix="1" applyNumberFormat="1" applyFont="1" applyFill="1" applyBorder="1" applyAlignment="1" applyProtection="1">
      <alignment horizontal="right"/>
      <protection hidden="1"/>
    </xf>
    <xf numFmtId="49" fontId="3" fillId="0" borderId="8" xfId="0" applyNumberFormat="1" applyFont="1" applyBorder="1" applyAlignment="1" applyProtection="1">
      <alignment horizontal="center"/>
      <protection hidden="1"/>
    </xf>
    <xf numFmtId="49" fontId="3" fillId="0" borderId="8" xfId="0" quotePrefix="1" applyNumberFormat="1" applyFont="1" applyBorder="1" applyAlignment="1" applyProtection="1">
      <alignment horizontal="center"/>
      <protection hidden="1"/>
    </xf>
    <xf numFmtId="1" fontId="3" fillId="0" borderId="8" xfId="3" applyNumberFormat="1" applyFont="1" applyBorder="1" applyAlignment="1" applyProtection="1">
      <alignment horizontal="left"/>
      <protection hidden="1"/>
    </xf>
    <xf numFmtId="0" fontId="3" fillId="0" borderId="8" xfId="3" quotePrefix="1" applyFont="1" applyBorder="1" applyAlignment="1" applyProtection="1">
      <alignment horizontal="center"/>
      <protection hidden="1"/>
    </xf>
    <xf numFmtId="0" fontId="3" fillId="0" borderId="8" xfId="3" applyFont="1" applyBorder="1" applyAlignment="1" applyProtection="1">
      <alignment horizontal="center"/>
      <protection hidden="1"/>
    </xf>
    <xf numFmtId="0" fontId="3" fillId="0" borderId="8" xfId="3" quotePrefix="1" applyFont="1" applyBorder="1" applyProtection="1">
      <protection hidden="1"/>
    </xf>
    <xf numFmtId="0" fontId="3" fillId="0" borderId="8" xfId="0" quotePrefix="1" applyFont="1" applyBorder="1" applyAlignment="1" applyProtection="1">
      <alignment horizontal="center"/>
      <protection hidden="1"/>
    </xf>
    <xf numFmtId="0" fontId="3" fillId="0" borderId="8" xfId="0" quotePrefix="1" applyFont="1" applyBorder="1" applyProtection="1">
      <protection hidden="1"/>
    </xf>
    <xf numFmtId="164" fontId="3" fillId="0" borderId="8" xfId="0" quotePrefix="1" applyNumberFormat="1" applyFont="1" applyBorder="1" applyProtection="1">
      <protection hidden="1"/>
    </xf>
    <xf numFmtId="3" fontId="3" fillId="0" borderId="8" xfId="0" quotePrefix="1" applyNumberFormat="1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/>
      <protection hidden="1"/>
    </xf>
    <xf numFmtId="164" fontId="3" fillId="0" borderId="8" xfId="1" quotePrefix="1" applyNumberFormat="1" applyFont="1" applyFill="1" applyBorder="1" applyAlignment="1" applyProtection="1">
      <alignment horizontal="right"/>
      <protection hidden="1"/>
    </xf>
    <xf numFmtId="3" fontId="3" fillId="0" borderId="8" xfId="1" applyNumberFormat="1" applyFont="1" applyFill="1" applyBorder="1" applyAlignment="1" applyProtection="1">
      <alignment horizontal="right"/>
      <protection hidden="1"/>
    </xf>
    <xf numFmtId="3" fontId="3" fillId="0" borderId="8" xfId="0" quotePrefix="1" applyNumberFormat="1" applyFont="1" applyBorder="1" applyAlignment="1" applyProtection="1">
      <alignment horizontal="right"/>
      <protection hidden="1"/>
    </xf>
    <xf numFmtId="164" fontId="3" fillId="0" borderId="8" xfId="0" applyNumberFormat="1" applyFont="1" applyBorder="1" applyAlignment="1" applyProtection="1">
      <alignment horizontal="right"/>
      <protection hidden="1"/>
    </xf>
    <xf numFmtId="1" fontId="3" fillId="0" borderId="0" xfId="0" applyNumberFormat="1" applyFont="1" applyAlignment="1" applyProtection="1">
      <alignment horizontal="center"/>
      <protection hidden="1"/>
    </xf>
    <xf numFmtId="49" fontId="4" fillId="0" borderId="0" xfId="0" applyNumberFormat="1" applyFont="1" applyAlignment="1" applyProtection="1">
      <alignment horizontal="right"/>
      <protection hidden="1"/>
    </xf>
    <xf numFmtId="0" fontId="9" fillId="0" borderId="0" xfId="0" applyFont="1" applyAlignment="1" applyProtection="1">
      <alignment vertical="center" wrapText="1"/>
      <protection hidden="1"/>
    </xf>
    <xf numFmtId="3" fontId="2" fillId="0" borderId="0" xfId="0" applyNumberFormat="1" applyFont="1" applyAlignment="1" applyProtection="1">
      <alignment horizontal="center" wrapText="1"/>
      <protection hidden="1"/>
    </xf>
    <xf numFmtId="1" fontId="2" fillId="0" borderId="0" xfId="0" applyNumberFormat="1" applyFont="1" applyAlignment="1" applyProtection="1">
      <alignment horizontal="right" wrapText="1"/>
      <protection hidden="1"/>
    </xf>
    <xf numFmtId="3" fontId="2" fillId="0" borderId="0" xfId="0" applyNumberFormat="1" applyFont="1" applyAlignment="1" applyProtection="1">
      <alignment wrapText="1"/>
      <protection hidden="1"/>
    </xf>
    <xf numFmtId="3" fontId="12" fillId="0" borderId="0" xfId="0" applyNumberFormat="1" applyFont="1" applyAlignment="1" applyProtection="1">
      <alignment horizontal="right"/>
      <protection hidden="1"/>
    </xf>
    <xf numFmtId="164" fontId="3" fillId="0" borderId="0" xfId="0" applyNumberFormat="1" applyFont="1" applyAlignment="1" applyProtection="1">
      <alignment horizontal="right" wrapText="1"/>
      <protection hidden="1"/>
    </xf>
    <xf numFmtId="164" fontId="2" fillId="0" borderId="0" xfId="0" applyNumberFormat="1" applyFont="1" applyAlignment="1" applyProtection="1">
      <alignment horizontal="right" wrapText="1"/>
      <protection hidden="1"/>
    </xf>
    <xf numFmtId="1" fontId="3" fillId="0" borderId="0" xfId="0" applyNumberFormat="1" applyFont="1" applyAlignment="1" applyProtection="1">
      <alignment horizontal="left"/>
      <protection hidden="1"/>
    </xf>
    <xf numFmtId="0" fontId="3" fillId="0" borderId="11" xfId="0" applyFont="1" applyBorder="1" applyAlignment="1" applyProtection="1">
      <alignment horizontal="center"/>
      <protection hidden="1"/>
    </xf>
    <xf numFmtId="164" fontId="4" fillId="0" borderId="0" xfId="0" applyNumberFormat="1" applyFont="1" applyAlignment="1" applyProtection="1">
      <alignment horizontal="right" vertical="center"/>
      <protection hidden="1"/>
    </xf>
    <xf numFmtId="164" fontId="3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0" applyFont="1" applyAlignment="1" applyProtection="1">
      <alignment horizontal="center"/>
      <protection hidden="1"/>
    </xf>
    <xf numFmtId="49" fontId="2" fillId="0" borderId="0" xfId="0" applyNumberFormat="1" applyFont="1" applyAlignment="1" applyProtection="1">
      <alignment horizontal="center"/>
      <protection hidden="1"/>
    </xf>
    <xf numFmtId="3" fontId="2" fillId="0" borderId="0" xfId="0" applyNumberFormat="1" applyFont="1" applyProtection="1">
      <protection hidden="1"/>
    </xf>
    <xf numFmtId="3" fontId="2" fillId="0" borderId="0" xfId="1" applyNumberFormat="1" applyFont="1" applyFill="1" applyBorder="1" applyAlignment="1" applyProtection="1">
      <alignment horizontal="right"/>
      <protection hidden="1"/>
    </xf>
    <xf numFmtId="164" fontId="2" fillId="0" borderId="0" xfId="0" applyNumberFormat="1" applyFont="1" applyAlignment="1" applyProtection="1">
      <alignment horizontal="right"/>
      <protection hidden="1"/>
    </xf>
    <xf numFmtId="0" fontId="5" fillId="0" borderId="0" xfId="0" applyFont="1" applyProtection="1">
      <protection hidden="1"/>
    </xf>
    <xf numFmtId="0" fontId="2" fillId="0" borderId="0" xfId="0" quotePrefix="1" applyFont="1" applyAlignment="1" applyProtection="1">
      <alignment vertical="center" wrapText="1"/>
      <protection hidden="1"/>
    </xf>
    <xf numFmtId="164" fontId="3" fillId="0" borderId="0" xfId="0" quotePrefix="1" applyNumberFormat="1" applyFont="1" applyAlignment="1" applyProtection="1">
      <alignment vertical="center" wrapText="1"/>
      <protection hidden="1"/>
    </xf>
    <xf numFmtId="0" fontId="0" fillId="0" borderId="0" xfId="0" applyAlignment="1" applyProtection="1">
      <alignment vertical="center" wrapText="1"/>
      <protection hidden="1"/>
    </xf>
    <xf numFmtId="164" fontId="4" fillId="0" borderId="0" xfId="0" applyNumberFormat="1" applyFont="1" applyAlignment="1" applyProtection="1">
      <alignment vertical="center" wrapText="1"/>
      <protection hidden="1"/>
    </xf>
    <xf numFmtId="0" fontId="5" fillId="0" borderId="0" xfId="0" applyFont="1" applyAlignment="1" applyProtection="1">
      <alignment vertical="center" wrapText="1"/>
      <protection hidden="1"/>
    </xf>
    <xf numFmtId="164" fontId="3" fillId="0" borderId="0" xfId="0" applyNumberFormat="1" applyFont="1" applyAlignment="1" applyProtection="1">
      <alignment vertical="center" wrapText="1"/>
      <protection hidden="1"/>
    </xf>
    <xf numFmtId="0" fontId="2" fillId="2" borderId="41" xfId="0" applyFont="1" applyFill="1" applyBorder="1" applyAlignment="1" applyProtection="1">
      <alignment vertical="center" wrapText="1"/>
      <protection locked="0"/>
    </xf>
    <xf numFmtId="0" fontId="2" fillId="2" borderId="14" xfId="0" applyFont="1" applyFill="1" applyBorder="1" applyAlignment="1" applyProtection="1">
      <alignment vertical="center" wrapText="1"/>
      <protection locked="0"/>
    </xf>
    <xf numFmtId="0" fontId="2" fillId="0" borderId="9" xfId="0" applyFont="1" applyBorder="1" applyAlignment="1" applyProtection="1">
      <alignment vertical="center" wrapText="1"/>
      <protection hidden="1"/>
    </xf>
    <xf numFmtId="0" fontId="0" fillId="0" borderId="18" xfId="0" applyBorder="1" applyProtection="1">
      <protection hidden="1"/>
    </xf>
    <xf numFmtId="0" fontId="14" fillId="0" borderId="0" xfId="0" applyFont="1" applyAlignment="1" applyProtection="1">
      <alignment vertical="center" wrapText="1"/>
      <protection hidden="1"/>
    </xf>
    <xf numFmtId="0" fontId="2" fillId="0" borderId="52" xfId="0" applyFont="1" applyBorder="1" applyAlignment="1" applyProtection="1">
      <alignment vertical="center" wrapText="1"/>
      <protection hidden="1"/>
    </xf>
    <xf numFmtId="1" fontId="3" fillId="0" borderId="53" xfId="0" applyNumberFormat="1" applyFont="1" applyBorder="1" applyAlignment="1" applyProtection="1">
      <alignment horizontal="left"/>
      <protection hidden="1"/>
    </xf>
    <xf numFmtId="0" fontId="0" fillId="0" borderId="53" xfId="0" applyBorder="1" applyAlignment="1">
      <alignment wrapText="1"/>
    </xf>
    <xf numFmtId="0" fontId="2" fillId="0" borderId="50" xfId="0" applyFont="1" applyBorder="1" applyAlignment="1" applyProtection="1">
      <alignment vertical="center" wrapText="1"/>
      <protection hidden="1"/>
    </xf>
    <xf numFmtId="0" fontId="2" fillId="0" borderId="19" xfId="0" applyFont="1" applyBorder="1" applyAlignment="1" applyProtection="1">
      <alignment vertical="center" wrapText="1"/>
      <protection hidden="1"/>
    </xf>
    <xf numFmtId="164" fontId="2" fillId="0" borderId="0" xfId="0" quotePrefix="1" applyNumberFormat="1" applyFont="1" applyAlignment="1" applyProtection="1">
      <alignment vertical="center" wrapText="1"/>
      <protection hidden="1"/>
    </xf>
    <xf numFmtId="0" fontId="2" fillId="0" borderId="25" xfId="0" applyFont="1" applyBorder="1" applyAlignment="1" applyProtection="1">
      <alignment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0" fillId="0" borderId="0" xfId="0" applyProtection="1">
      <protection hidden="1"/>
    </xf>
    <xf numFmtId="0" fontId="9" fillId="2" borderId="40" xfId="0" applyFont="1" applyFill="1" applyBorder="1" applyAlignment="1" applyProtection="1">
      <alignment horizontal="center" vertical="center"/>
      <protection hidden="1"/>
    </xf>
    <xf numFmtId="0" fontId="9" fillId="2" borderId="43" xfId="0" applyFont="1" applyFill="1" applyBorder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 wrapText="1"/>
      <protection hidden="1"/>
    </xf>
    <xf numFmtId="0" fontId="9" fillId="0" borderId="0" xfId="0" quotePrefix="1" applyFont="1" applyAlignment="1" applyProtection="1">
      <alignment horizontal="center" vertical="center" wrapText="1"/>
      <protection hidden="1"/>
    </xf>
    <xf numFmtId="164" fontId="2" fillId="0" borderId="0" xfId="0" quotePrefix="1" applyNumberFormat="1" applyFont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 wrapText="1"/>
      <protection hidden="1"/>
    </xf>
    <xf numFmtId="0" fontId="0" fillId="0" borderId="22" xfId="0" applyBorder="1" applyAlignment="1" applyProtection="1">
      <alignment horizontal="center" vertical="center" wrapText="1"/>
      <protection hidden="1"/>
    </xf>
    <xf numFmtId="164" fontId="2" fillId="0" borderId="22" xfId="0" quotePrefix="1" applyNumberFormat="1" applyFont="1" applyBorder="1" applyAlignment="1" applyProtection="1">
      <alignment horizontal="center" vertical="center" wrapText="1"/>
      <protection hidden="1"/>
    </xf>
    <xf numFmtId="0" fontId="2" fillId="0" borderId="1" xfId="0" applyFont="1" applyBorder="1" applyProtection="1">
      <protection hidden="1"/>
    </xf>
    <xf numFmtId="0" fontId="9" fillId="0" borderId="46" xfId="0" applyFont="1" applyBorder="1" applyProtection="1">
      <protection hidden="1"/>
    </xf>
    <xf numFmtId="0" fontId="2" fillId="0" borderId="10" xfId="0" quotePrefix="1" applyFont="1" applyBorder="1" applyAlignment="1" applyProtection="1">
      <alignment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164" fontId="3" fillId="0" borderId="18" xfId="0" quotePrefix="1" applyNumberFormat="1" applyFont="1" applyBorder="1" applyAlignment="1" applyProtection="1">
      <alignment vertical="center" wrapText="1"/>
      <protection hidden="1"/>
    </xf>
    <xf numFmtId="0" fontId="0" fillId="0" borderId="18" xfId="0" applyBorder="1"/>
    <xf numFmtId="164" fontId="0" fillId="0" borderId="18" xfId="0" applyNumberFormat="1" applyBorder="1" applyAlignment="1" applyProtection="1">
      <alignment vertical="center" wrapText="1"/>
      <protection hidden="1"/>
    </xf>
    <xf numFmtId="164" fontId="4" fillId="7" borderId="18" xfId="0" applyNumberFormat="1" applyFont="1" applyFill="1" applyBorder="1" applyAlignment="1" applyProtection="1">
      <alignment vertical="center" wrapText="1"/>
      <protection locked="0"/>
    </xf>
    <xf numFmtId="164" fontId="0" fillId="7" borderId="18" xfId="0" applyNumberFormat="1" applyFill="1" applyBorder="1" applyAlignment="1" applyProtection="1">
      <alignment vertical="center" wrapText="1"/>
      <protection locked="0"/>
    </xf>
    <xf numFmtId="164" fontId="4" fillId="0" borderId="18" xfId="0" applyNumberFormat="1" applyFont="1" applyBorder="1" applyAlignment="1" applyProtection="1">
      <alignment vertical="center" wrapText="1"/>
      <protection hidden="1"/>
    </xf>
    <xf numFmtId="164" fontId="3" fillId="0" borderId="18" xfId="0" applyNumberFormat="1" applyFont="1" applyBorder="1" applyAlignment="1" applyProtection="1">
      <alignment vertical="center" wrapText="1"/>
      <protection hidden="1"/>
    </xf>
    <xf numFmtId="0" fontId="0" fillId="0" borderId="18" xfId="0" applyBorder="1" applyAlignment="1" applyProtection="1">
      <alignment vertical="center" wrapText="1"/>
      <protection hidden="1"/>
    </xf>
    <xf numFmtId="0" fontId="2" fillId="0" borderId="18" xfId="0" applyFont="1" applyBorder="1" applyAlignment="1" applyProtection="1">
      <alignment vertical="center" wrapText="1"/>
      <protection hidden="1"/>
    </xf>
    <xf numFmtId="164" fontId="2" fillId="0" borderId="0" xfId="0" applyNumberFormat="1" applyFont="1" applyAlignment="1" applyProtection="1">
      <alignment vertical="center" wrapText="1"/>
      <protection hidden="1"/>
    </xf>
    <xf numFmtId="0" fontId="1" fillId="0" borderId="18" xfId="0" applyFont="1" applyBorder="1" applyAlignment="1" applyProtection="1">
      <alignment vertical="center" wrapText="1"/>
      <protection hidden="1"/>
    </xf>
    <xf numFmtId="3" fontId="1" fillId="2" borderId="18" xfId="0" applyNumberFormat="1" applyFont="1" applyFill="1" applyBorder="1" applyAlignment="1" applyProtection="1">
      <alignment vertical="center" wrapText="1"/>
      <protection locked="0"/>
    </xf>
    <xf numFmtId="3" fontId="1" fillId="2" borderId="24" xfId="0" applyNumberFormat="1" applyFont="1" applyFill="1" applyBorder="1" applyAlignment="1" applyProtection="1">
      <alignment vertical="center" wrapText="1"/>
      <protection locked="0"/>
    </xf>
    <xf numFmtId="49" fontId="3" fillId="0" borderId="0" xfId="0" applyNumberFormat="1" applyFont="1" applyAlignment="1" applyProtection="1">
      <alignment horizontal="center"/>
      <protection hidden="1"/>
    </xf>
    <xf numFmtId="3" fontId="3" fillId="0" borderId="0" xfId="1" applyNumberFormat="1" applyFont="1" applyFill="1" applyBorder="1" applyAlignment="1" applyProtection="1">
      <alignment horizontal="right"/>
      <protection hidden="1"/>
    </xf>
    <xf numFmtId="0" fontId="2" fillId="8" borderId="22" xfId="0" applyFont="1" applyFill="1" applyBorder="1" applyAlignment="1" applyProtection="1">
      <alignment vertical="center"/>
      <protection hidden="1"/>
    </xf>
    <xf numFmtId="0" fontId="2" fillId="8" borderId="25" xfId="0" applyFont="1" applyFill="1" applyBorder="1" applyAlignment="1" applyProtection="1">
      <alignment vertical="center"/>
      <protection hidden="1"/>
    </xf>
    <xf numFmtId="0" fontId="18" fillId="0" borderId="30" xfId="0" applyFont="1" applyBorder="1" applyAlignment="1" applyProtection="1">
      <alignment horizontal="center" vertical="center" wrapText="1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1" fontId="0" fillId="0" borderId="40" xfId="0" applyNumberFormat="1" applyBorder="1" applyAlignment="1" applyProtection="1">
      <alignment horizontal="center"/>
      <protection hidden="1"/>
    </xf>
    <xf numFmtId="3" fontId="0" fillId="0" borderId="12" xfId="0" applyNumberFormat="1" applyBorder="1" applyAlignment="1" applyProtection="1">
      <alignment horizontal="center"/>
      <protection hidden="1"/>
    </xf>
    <xf numFmtId="49" fontId="0" fillId="0" borderId="12" xfId="0" applyNumberFormat="1" applyBorder="1" applyAlignment="1" applyProtection="1">
      <alignment horizontal="center"/>
      <protection hidden="1"/>
    </xf>
    <xf numFmtId="164" fontId="0" fillId="0" borderId="42" xfId="0" applyNumberFormat="1" applyBorder="1" applyProtection="1">
      <protection hidden="1"/>
    </xf>
    <xf numFmtId="1" fontId="14" fillId="0" borderId="40" xfId="0" applyNumberFormat="1" applyFont="1" applyBorder="1" applyAlignment="1" applyProtection="1">
      <alignment horizontal="center"/>
      <protection hidden="1"/>
    </xf>
    <xf numFmtId="3" fontId="14" fillId="0" borderId="12" xfId="0" applyNumberFormat="1" applyFont="1" applyBorder="1" applyAlignment="1" applyProtection="1">
      <alignment horizontal="center"/>
      <protection hidden="1"/>
    </xf>
    <xf numFmtId="49" fontId="14" fillId="0" borderId="12" xfId="0" applyNumberFormat="1" applyFont="1" applyBorder="1" applyAlignment="1" applyProtection="1">
      <alignment horizontal="center"/>
      <protection hidden="1"/>
    </xf>
    <xf numFmtId="164" fontId="8" fillId="2" borderId="12" xfId="0" applyNumberFormat="1" applyFont="1" applyFill="1" applyBorder="1" applyProtection="1">
      <protection hidden="1"/>
    </xf>
    <xf numFmtId="164" fontId="14" fillId="0" borderId="42" xfId="0" applyNumberFormat="1" applyFont="1" applyBorder="1" applyProtection="1">
      <protection hidden="1"/>
    </xf>
    <xf numFmtId="164" fontId="8" fillId="2" borderId="12" xfId="0" applyNumberFormat="1" applyFont="1" applyFill="1" applyBorder="1" applyAlignment="1" applyProtection="1">
      <alignment horizontal="right"/>
      <protection hidden="1"/>
    </xf>
    <xf numFmtId="0" fontId="0" fillId="0" borderId="43" xfId="0" applyBorder="1" applyProtection="1">
      <protection hidden="1"/>
    </xf>
    <xf numFmtId="3" fontId="0" fillId="0" borderId="44" xfId="0" applyNumberFormat="1" applyBorder="1" applyProtection="1">
      <protection hidden="1"/>
    </xf>
    <xf numFmtId="0" fontId="0" fillId="0" borderId="44" xfId="0" applyBorder="1" applyProtection="1">
      <protection hidden="1"/>
    </xf>
    <xf numFmtId="164" fontId="0" fillId="0" borderId="44" xfId="0" applyNumberFormat="1" applyBorder="1" applyProtection="1">
      <protection hidden="1"/>
    </xf>
    <xf numFmtId="164" fontId="0" fillId="0" borderId="45" xfId="0" applyNumberFormat="1" applyBorder="1" applyProtection="1">
      <protection hidden="1"/>
    </xf>
    <xf numFmtId="1" fontId="13" fillId="0" borderId="7" xfId="1" applyNumberFormat="1" applyFont="1" applyFill="1" applyBorder="1" applyAlignment="1" applyProtection="1">
      <alignment horizontal="center"/>
      <protection hidden="1"/>
    </xf>
    <xf numFmtId="1" fontId="13" fillId="0" borderId="8" xfId="1" applyNumberFormat="1" applyFont="1" applyFill="1" applyBorder="1" applyAlignment="1" applyProtection="1">
      <alignment horizontal="center"/>
      <protection hidden="1"/>
    </xf>
    <xf numFmtId="165" fontId="13" fillId="0" borderId="17" xfId="1" quotePrefix="1" applyNumberFormat="1" applyFont="1" applyFill="1" applyBorder="1" applyAlignment="1" applyProtection="1">
      <alignment horizontal="center"/>
      <protection hidden="1"/>
    </xf>
    <xf numFmtId="49" fontId="13" fillId="0" borderId="0" xfId="1" quotePrefix="1" applyNumberFormat="1" applyFont="1" applyFill="1" applyBorder="1" applyAlignment="1" applyProtection="1">
      <alignment horizontal="center"/>
      <protection hidden="1"/>
    </xf>
    <xf numFmtId="165" fontId="13" fillId="0" borderId="0" xfId="1" quotePrefix="1" applyNumberFormat="1" applyFont="1" applyFill="1" applyBorder="1" applyAlignment="1" applyProtection="1">
      <alignment horizontal="center"/>
      <protection hidden="1"/>
    </xf>
    <xf numFmtId="3" fontId="14" fillId="0" borderId="21" xfId="1" applyNumberFormat="1" applyFont="1" applyFill="1" applyBorder="1" applyAlignment="1" applyProtection="1">
      <alignment horizontal="center"/>
      <protection hidden="1"/>
    </xf>
    <xf numFmtId="3" fontId="14" fillId="0" borderId="22" xfId="1" applyNumberFormat="1" applyFont="1" applyFill="1" applyBorder="1" applyAlignment="1" applyProtection="1">
      <alignment horizontal="center"/>
      <protection hidden="1"/>
    </xf>
    <xf numFmtId="1" fontId="4" fillId="0" borderId="31" xfId="1" applyNumberFormat="1" applyFont="1" applyFill="1" applyBorder="1" applyAlignment="1" applyProtection="1">
      <alignment horizontal="center"/>
      <protection hidden="1"/>
    </xf>
    <xf numFmtId="165" fontId="4" fillId="0" borderId="41" xfId="1" quotePrefix="1" applyNumberFormat="1" applyFont="1" applyFill="1" applyBorder="1" applyAlignment="1" applyProtection="1">
      <alignment horizontal="center"/>
      <protection hidden="1"/>
    </xf>
    <xf numFmtId="3" fontId="7" fillId="0" borderId="41" xfId="1" applyNumberFormat="1" applyFont="1" applyFill="1" applyBorder="1" applyAlignment="1" applyProtection="1">
      <alignment horizontal="center"/>
      <protection hidden="1"/>
    </xf>
    <xf numFmtId="1" fontId="5" fillId="0" borderId="36" xfId="1" applyNumberFormat="1" applyFont="1" applyFill="1" applyBorder="1" applyAlignment="1" applyProtection="1">
      <alignment horizontal="center"/>
      <protection hidden="1"/>
    </xf>
    <xf numFmtId="0" fontId="13" fillId="0" borderId="0" xfId="0" quotePrefix="1" applyFont="1" applyFill="1" applyBorder="1" applyAlignment="1" applyProtection="1">
      <alignment vertical="center" wrapText="1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vertical="center" wrapText="1"/>
      <protection hidden="1"/>
    </xf>
    <xf numFmtId="164" fontId="13" fillId="0" borderId="0" xfId="0" applyNumberFormat="1" applyFont="1" applyFill="1" applyBorder="1" applyAlignment="1" applyProtection="1">
      <alignment vertical="center" wrapText="1"/>
      <protection locked="0"/>
    </xf>
    <xf numFmtId="164" fontId="13" fillId="0" borderId="0" xfId="0" applyNumberFormat="1" applyFont="1" applyFill="1" applyBorder="1" applyAlignment="1" applyProtection="1">
      <alignment vertical="center" wrapText="1"/>
      <protection hidden="1"/>
    </xf>
    <xf numFmtId="0" fontId="14" fillId="0" borderId="0" xfId="0" applyFont="1" applyFill="1" applyBorder="1" applyAlignment="1" applyProtection="1">
      <alignment vertical="center" wrapText="1"/>
      <protection hidden="1"/>
    </xf>
    <xf numFmtId="3" fontId="14" fillId="0" borderId="0" xfId="0" applyNumberFormat="1" applyFont="1" applyFill="1" applyBorder="1" applyAlignment="1" applyProtection="1">
      <alignment vertical="center" wrapText="1"/>
      <protection locked="0"/>
    </xf>
    <xf numFmtId="164" fontId="3" fillId="0" borderId="10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9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4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5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8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22" xfId="0" quotePrefix="1" applyNumberFormat="1" applyFont="1" applyBorder="1" applyAlignment="1" applyProtection="1">
      <alignment horizontal="center" vertical="center" wrapText="1"/>
      <protection hidden="1"/>
    </xf>
    <xf numFmtId="0" fontId="2" fillId="2" borderId="40" xfId="0" applyFont="1" applyFill="1" applyBorder="1" applyAlignment="1" applyProtection="1">
      <alignment horizontal="center" vertical="center" wrapText="1"/>
      <protection hidden="1"/>
    </xf>
    <xf numFmtId="0" fontId="2" fillId="2" borderId="42" xfId="0" applyFont="1" applyFill="1" applyBorder="1" applyAlignment="1" applyProtection="1">
      <alignment horizontal="center" vertical="center" wrapText="1"/>
      <protection hidden="1"/>
    </xf>
    <xf numFmtId="0" fontId="2" fillId="2" borderId="43" xfId="0" applyFont="1" applyFill="1" applyBorder="1" applyAlignment="1" applyProtection="1">
      <alignment horizontal="center" vertical="center" wrapText="1"/>
      <protection hidden="1"/>
    </xf>
    <xf numFmtId="0" fontId="2" fillId="2" borderId="45" xfId="0" applyFont="1" applyFill="1" applyBorder="1" applyAlignment="1" applyProtection="1">
      <alignment horizontal="center" vertical="center" wrapText="1"/>
      <protection hidden="1"/>
    </xf>
    <xf numFmtId="3" fontId="1" fillId="2" borderId="12" xfId="0" applyNumberFormat="1" applyFont="1" applyFill="1" applyBorder="1" applyAlignment="1" applyProtection="1">
      <alignment horizontal="center" vertical="center"/>
      <protection locked="0"/>
    </xf>
    <xf numFmtId="3" fontId="1" fillId="2" borderId="42" xfId="0" applyNumberFormat="1" applyFont="1" applyFill="1" applyBorder="1" applyAlignment="1" applyProtection="1">
      <alignment horizontal="center" vertical="center"/>
      <protection locked="0"/>
    </xf>
    <xf numFmtId="3" fontId="1" fillId="2" borderId="44" xfId="0" applyNumberFormat="1" applyFont="1" applyFill="1" applyBorder="1" applyAlignment="1" applyProtection="1">
      <alignment horizontal="center" vertical="center"/>
      <protection locked="0"/>
    </xf>
    <xf numFmtId="3" fontId="1" fillId="2" borderId="45" xfId="0" applyNumberFormat="1" applyFont="1" applyFill="1" applyBorder="1" applyAlignment="1" applyProtection="1">
      <alignment horizontal="center" vertical="center"/>
      <protection locked="0"/>
    </xf>
    <xf numFmtId="3" fontId="1" fillId="2" borderId="40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2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30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32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3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45" xfId="0" quotePrefix="1" applyNumberFormat="1" applyFont="1" applyFill="1" applyBorder="1" applyAlignment="1" applyProtection="1">
      <alignment horizontal="center" vertical="center" wrapText="1"/>
      <protection locked="0"/>
    </xf>
    <xf numFmtId="3" fontId="1" fillId="2" borderId="9" xfId="0" applyNumberFormat="1" applyFont="1" applyFill="1" applyBorder="1" applyAlignment="1" applyProtection="1">
      <alignment horizontal="center" vertical="center" wrapText="1"/>
      <protection locked="0"/>
    </xf>
    <xf numFmtId="3" fontId="1" fillId="2" borderId="25" xfId="0" applyNumberFormat="1" applyFont="1" applyFill="1" applyBorder="1" applyAlignment="1" applyProtection="1">
      <alignment horizontal="center" vertical="center" wrapText="1"/>
      <protection locked="0"/>
    </xf>
    <xf numFmtId="3" fontId="3" fillId="2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2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2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10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9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4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5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8" xfId="0" quotePrefix="1" applyNumberFormat="1" applyFont="1" applyFill="1" applyBorder="1" applyAlignment="1" applyProtection="1">
      <alignment horizontal="center" vertical="center" wrapText="1"/>
      <protection locked="0"/>
    </xf>
    <xf numFmtId="3" fontId="3" fillId="7" borderId="22" xfId="0" quotePrefix="1" applyNumberFormat="1" applyFont="1" applyFill="1" applyBorder="1" applyAlignment="1" applyProtection="1">
      <alignment horizontal="center" vertical="center" wrapText="1"/>
      <protection locked="0"/>
    </xf>
    <xf numFmtId="0" fontId="2" fillId="0" borderId="40" xfId="0" applyFont="1" applyBorder="1" applyAlignment="1" applyProtection="1">
      <alignment horizontal="center" vertical="center" wrapText="1"/>
      <protection hidden="1"/>
    </xf>
    <xf numFmtId="0" fontId="2" fillId="0" borderId="42" xfId="0" applyFont="1" applyBorder="1" applyAlignment="1" applyProtection="1">
      <alignment horizontal="center" vertical="center" wrapText="1"/>
      <protection hidden="1"/>
    </xf>
    <xf numFmtId="0" fontId="1" fillId="0" borderId="60" xfId="0" quotePrefix="1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/>
      <protection hidden="1"/>
    </xf>
    <xf numFmtId="0" fontId="1" fillId="0" borderId="61" xfId="0" applyFont="1" applyBorder="1" applyAlignment="1" applyProtection="1">
      <alignment horizontal="center" vertical="center"/>
      <protection hidden="1"/>
    </xf>
    <xf numFmtId="0" fontId="1" fillId="0" borderId="60" xfId="0" applyFont="1" applyBorder="1" applyAlignment="1" applyProtection="1">
      <alignment horizontal="center" vertical="center" wrapText="1"/>
      <protection hidden="1"/>
    </xf>
    <xf numFmtId="0" fontId="1" fillId="0" borderId="61" xfId="0" applyFont="1" applyBorder="1" applyAlignment="1" applyProtection="1">
      <alignment horizontal="center" vertical="center" wrapText="1"/>
      <protection hidden="1"/>
    </xf>
    <xf numFmtId="0" fontId="1" fillId="0" borderId="60" xfId="0" quotePrefix="1" applyFont="1" applyBorder="1" applyAlignment="1" applyProtection="1">
      <alignment horizontal="center" vertical="center" wrapText="1"/>
      <protection hidden="1"/>
    </xf>
    <xf numFmtId="0" fontId="1" fillId="0" borderId="61" xfId="0" quotePrefix="1" applyFont="1" applyBorder="1" applyAlignment="1" applyProtection="1">
      <alignment horizontal="center" vertical="center" wrapText="1"/>
      <protection hidden="1"/>
    </xf>
    <xf numFmtId="0" fontId="1" fillId="0" borderId="9" xfId="0" applyFont="1" applyBorder="1" applyAlignment="1" applyProtection="1">
      <alignment horizontal="center" vertical="center" wrapText="1"/>
      <protection hidden="1"/>
    </xf>
    <xf numFmtId="0" fontId="1" fillId="0" borderId="25" xfId="0" applyFont="1" applyBorder="1" applyAlignment="1" applyProtection="1">
      <alignment horizontal="center" vertical="center" wrapText="1"/>
      <protection hidden="1"/>
    </xf>
    <xf numFmtId="164" fontId="3" fillId="0" borderId="23" xfId="0" applyNumberFormat="1" applyFont="1" applyBorder="1" applyAlignment="1" applyProtection="1">
      <alignment horizontal="center" vertical="center" wrapText="1"/>
      <protection hidden="1"/>
    </xf>
    <xf numFmtId="164" fontId="3" fillId="0" borderId="50" xfId="0" applyNumberFormat="1" applyFont="1" applyBorder="1" applyAlignment="1" applyProtection="1">
      <alignment horizontal="center" vertical="center" wrapText="1"/>
      <protection hidden="1"/>
    </xf>
    <xf numFmtId="164" fontId="3" fillId="0" borderId="51" xfId="0" applyNumberFormat="1" applyFont="1" applyBorder="1" applyAlignment="1" applyProtection="1">
      <alignment horizontal="center" vertical="center" wrapText="1"/>
      <protection hidden="1"/>
    </xf>
    <xf numFmtId="164" fontId="3" fillId="0" borderId="52" xfId="0" applyNumberFormat="1" applyFont="1" applyBorder="1" applyAlignment="1" applyProtection="1">
      <alignment horizontal="center" vertical="center" wrapText="1"/>
      <protection hidden="1"/>
    </xf>
    <xf numFmtId="164" fontId="3" fillId="0" borderId="4" xfId="0" applyNumberFormat="1" applyFont="1" applyBorder="1" applyAlignment="1" applyProtection="1">
      <alignment horizontal="center" vertical="center" wrapText="1"/>
      <protection hidden="1"/>
    </xf>
    <xf numFmtId="164" fontId="3" fillId="0" borderId="53" xfId="0" applyNumberFormat="1" applyFont="1" applyBorder="1" applyAlignment="1" applyProtection="1">
      <alignment horizontal="center" vertical="center" wrapText="1"/>
      <protection hidden="1"/>
    </xf>
    <xf numFmtId="0" fontId="2" fillId="0" borderId="23" xfId="0" applyFont="1" applyBorder="1" applyAlignment="1" applyProtection="1">
      <alignment horizontal="center" vertical="center" wrapText="1"/>
      <protection hidden="1"/>
    </xf>
    <xf numFmtId="0" fontId="2" fillId="0" borderId="50" xfId="0" applyFont="1" applyBorder="1" applyAlignment="1" applyProtection="1">
      <alignment horizontal="center" vertical="center" wrapText="1"/>
      <protection hidden="1"/>
    </xf>
    <xf numFmtId="0" fontId="2" fillId="0" borderId="18" xfId="0" applyFont="1" applyBorder="1" applyAlignment="1" applyProtection="1">
      <alignment horizontal="center" vertical="center" wrapText="1"/>
      <protection hidden="1"/>
    </xf>
    <xf numFmtId="0" fontId="2" fillId="0" borderId="19" xfId="0" applyFont="1" applyBorder="1" applyAlignment="1" applyProtection="1">
      <alignment horizontal="center" vertical="center" wrapText="1"/>
      <protection hidden="1"/>
    </xf>
    <xf numFmtId="164" fontId="0" fillId="0" borderId="4" xfId="0" applyNumberFormat="1" applyBorder="1" applyProtection="1">
      <protection hidden="1"/>
    </xf>
    <xf numFmtId="164" fontId="0" fillId="0" borderId="50" xfId="0" applyNumberFormat="1" applyBorder="1" applyProtection="1">
      <protection hidden="1"/>
    </xf>
    <xf numFmtId="164" fontId="0" fillId="0" borderId="24" xfId="0" applyNumberFormat="1" applyBorder="1" applyProtection="1">
      <protection hidden="1"/>
    </xf>
    <xf numFmtId="164" fontId="0" fillId="0" borderId="22" xfId="0" applyNumberFormat="1" applyBorder="1" applyProtection="1">
      <protection hidden="1"/>
    </xf>
    <xf numFmtId="164" fontId="0" fillId="0" borderId="25" xfId="0" applyNumberFormat="1" applyBorder="1" applyProtection="1">
      <protection hidden="1"/>
    </xf>
    <xf numFmtId="0" fontId="2" fillId="0" borderId="56" xfId="0" applyFont="1" applyBorder="1" applyAlignment="1" applyProtection="1">
      <alignment horizontal="center" vertical="center" wrapText="1"/>
      <protection hidden="1"/>
    </xf>
    <xf numFmtId="164" fontId="2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59" xfId="0" applyNumberFormat="1" applyBorder="1" applyAlignment="1" applyProtection="1">
      <alignment horizontal="center" vertical="center" wrapText="1"/>
      <protection hidden="1"/>
    </xf>
    <xf numFmtId="0" fontId="2" fillId="0" borderId="25" xfId="0" applyFont="1" applyBorder="1" applyAlignment="1" applyProtection="1">
      <alignment horizontal="center" vertical="center" wrapText="1"/>
      <protection hidden="1"/>
    </xf>
    <xf numFmtId="0" fontId="2" fillId="0" borderId="4" xfId="0" applyFont="1" applyBorder="1" applyAlignment="1" applyProtection="1">
      <alignment horizontal="center" vertical="center" wrapText="1"/>
      <protection hidden="1"/>
    </xf>
    <xf numFmtId="0" fontId="2" fillId="0" borderId="24" xfId="0" applyFont="1" applyBorder="1" applyAlignment="1" applyProtection="1">
      <alignment horizontal="center" vertical="center" wrapText="1"/>
      <protection hidden="1"/>
    </xf>
    <xf numFmtId="0" fontId="2" fillId="0" borderId="22" xfId="0" applyFont="1" applyBorder="1" applyAlignment="1" applyProtection="1">
      <alignment horizontal="center" vertical="center" wrapText="1"/>
      <protection hidden="1"/>
    </xf>
    <xf numFmtId="0" fontId="2" fillId="0" borderId="51" xfId="0" applyFont="1" applyBorder="1" applyAlignment="1" applyProtection="1">
      <alignment horizontal="center" vertical="center" wrapText="1"/>
      <protection hidden="1"/>
    </xf>
    <xf numFmtId="0" fontId="2" fillId="0" borderId="52" xfId="0" applyFont="1" applyBorder="1" applyAlignment="1" applyProtection="1">
      <alignment horizontal="center" vertical="center" wrapText="1"/>
      <protection hidden="1"/>
    </xf>
    <xf numFmtId="164" fontId="0" fillId="0" borderId="51" xfId="0" applyNumberFormat="1" applyBorder="1" applyProtection="1">
      <protection hidden="1"/>
    </xf>
    <xf numFmtId="164" fontId="0" fillId="0" borderId="53" xfId="0" applyNumberFormat="1" applyBorder="1" applyProtection="1">
      <protection hidden="1"/>
    </xf>
    <xf numFmtId="164" fontId="0" fillId="0" borderId="52" xfId="0" applyNumberFormat="1" applyBorder="1" applyProtection="1">
      <protection hidden="1"/>
    </xf>
    <xf numFmtId="164" fontId="3" fillId="0" borderId="56" xfId="0" applyNumberFormat="1" applyFont="1" applyBorder="1" applyAlignment="1" applyProtection="1">
      <alignment horizontal="center" vertical="center" wrapText="1"/>
      <protection hidden="1"/>
    </xf>
    <xf numFmtId="164" fontId="0" fillId="0" borderId="56" xfId="0" applyNumberFormat="1" applyBorder="1" applyAlignment="1" applyProtection="1">
      <alignment horizontal="center" vertical="center" wrapText="1"/>
      <protection hidden="1"/>
    </xf>
    <xf numFmtId="0" fontId="3" fillId="0" borderId="50" xfId="0" applyFont="1" applyBorder="1" applyAlignment="1" applyProtection="1">
      <alignment horizontal="center" vertical="center" wrapText="1"/>
      <protection hidden="1"/>
    </xf>
    <xf numFmtId="164" fontId="4" fillId="0" borderId="23" xfId="0" applyNumberFormat="1" applyFont="1" applyBorder="1" applyAlignment="1" applyProtection="1">
      <alignment horizontal="center" vertical="center" wrapText="1"/>
      <protection hidden="1"/>
    </xf>
    <xf numFmtId="164" fontId="4" fillId="0" borderId="50" xfId="0" applyNumberFormat="1" applyFont="1" applyBorder="1" applyAlignment="1" applyProtection="1">
      <alignment horizontal="center" vertical="center" wrapText="1"/>
      <protection hidden="1"/>
    </xf>
    <xf numFmtId="164" fontId="4" fillId="0" borderId="51" xfId="0" applyNumberFormat="1" applyFont="1" applyBorder="1" applyAlignment="1" applyProtection="1">
      <alignment horizontal="center" vertical="center" wrapText="1"/>
      <protection hidden="1"/>
    </xf>
    <xf numFmtId="164" fontId="4" fillId="0" borderId="52" xfId="0" applyNumberFormat="1" applyFont="1" applyBorder="1" applyAlignment="1" applyProtection="1">
      <alignment horizontal="center" vertical="center" wrapText="1"/>
      <protection hidden="1"/>
    </xf>
    <xf numFmtId="164" fontId="4" fillId="0" borderId="4" xfId="0" applyNumberFormat="1" applyFont="1" applyBorder="1" applyAlignment="1" applyProtection="1">
      <alignment horizontal="center" vertical="center" wrapText="1"/>
      <protection hidden="1"/>
    </xf>
    <xf numFmtId="164" fontId="4" fillId="0" borderId="53" xfId="0" applyNumberFormat="1" applyFont="1" applyBorder="1" applyAlignment="1" applyProtection="1">
      <alignment horizontal="center" vertical="center" wrapText="1"/>
      <protection hidden="1"/>
    </xf>
    <xf numFmtId="0" fontId="0" fillId="0" borderId="51" xfId="0" applyBorder="1" applyAlignment="1" applyProtection="1">
      <alignment wrapText="1"/>
      <protection hidden="1"/>
    </xf>
    <xf numFmtId="0" fontId="0" fillId="0" borderId="52" xfId="0" applyBorder="1" applyAlignment="1" applyProtection="1">
      <alignment wrapText="1"/>
      <protection hidden="1"/>
    </xf>
    <xf numFmtId="164" fontId="0" fillId="0" borderId="4" xfId="0" applyNumberFormat="1" applyBorder="1" applyAlignment="1" applyProtection="1">
      <alignment wrapText="1"/>
      <protection hidden="1"/>
    </xf>
    <xf numFmtId="164" fontId="0" fillId="0" borderId="50" xfId="0" applyNumberFormat="1" applyBorder="1" applyAlignment="1" applyProtection="1">
      <alignment wrapText="1"/>
      <protection hidden="1"/>
    </xf>
    <xf numFmtId="164" fontId="0" fillId="0" borderId="51" xfId="0" applyNumberFormat="1" applyBorder="1" applyAlignment="1" applyProtection="1">
      <alignment wrapText="1"/>
      <protection hidden="1"/>
    </xf>
    <xf numFmtId="164" fontId="0" fillId="0" borderId="53" xfId="0" applyNumberFormat="1" applyBorder="1" applyAlignment="1" applyProtection="1">
      <alignment wrapText="1"/>
      <protection hidden="1"/>
    </xf>
    <xf numFmtId="164" fontId="0" fillId="0" borderId="52" xfId="0" applyNumberFormat="1" applyBorder="1" applyAlignment="1" applyProtection="1">
      <alignment wrapText="1"/>
      <protection hidden="1"/>
    </xf>
    <xf numFmtId="164" fontId="4" fillId="0" borderId="56" xfId="0" applyNumberFormat="1" applyFont="1" applyBorder="1" applyAlignment="1" applyProtection="1">
      <alignment horizontal="center" vertical="center" wrapText="1"/>
      <protection hidden="1"/>
    </xf>
    <xf numFmtId="164" fontId="3" fillId="0" borderId="23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0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1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2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4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3" xfId="0" quotePrefix="1" applyNumberFormat="1" applyFont="1" applyBorder="1" applyAlignment="1" applyProtection="1">
      <alignment horizontal="center" vertical="center" wrapText="1"/>
      <protection hidden="1"/>
    </xf>
    <xf numFmtId="0" fontId="2" fillId="2" borderId="23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51" xfId="0" applyFont="1" applyFill="1" applyBorder="1" applyAlignment="1" applyProtection="1">
      <alignment horizontal="center" vertical="center" wrapText="1"/>
      <protection hidden="1"/>
    </xf>
    <xf numFmtId="0" fontId="2" fillId="2" borderId="52" xfId="0" applyFont="1" applyFill="1" applyBorder="1" applyAlignment="1" applyProtection="1">
      <alignment horizontal="center" vertical="center" wrapText="1"/>
      <protection hidden="1"/>
    </xf>
    <xf numFmtId="164" fontId="4" fillId="2" borderId="23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4" xfId="0" applyNumberFormat="1" applyBorder="1" applyProtection="1">
      <protection locked="0"/>
    </xf>
    <xf numFmtId="164" fontId="0" fillId="0" borderId="50" xfId="0" applyNumberFormat="1" applyBorder="1" applyProtection="1">
      <protection locked="0"/>
    </xf>
    <xf numFmtId="164" fontId="0" fillId="0" borderId="51" xfId="0" applyNumberFormat="1" applyBorder="1" applyProtection="1">
      <protection locked="0"/>
    </xf>
    <xf numFmtId="164" fontId="0" fillId="0" borderId="53" xfId="0" applyNumberFormat="1" applyBorder="1" applyProtection="1">
      <protection locked="0"/>
    </xf>
    <xf numFmtId="164" fontId="0" fillId="0" borderId="52" xfId="0" applyNumberFormat="1" applyBorder="1" applyProtection="1">
      <protection locked="0"/>
    </xf>
    <xf numFmtId="164" fontId="4" fillId="2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0" borderId="56" xfId="0" applyNumberFormat="1" applyBorder="1" applyAlignment="1" applyProtection="1">
      <alignment horizontal="center" vertical="center" wrapText="1"/>
      <protection locked="0"/>
    </xf>
    <xf numFmtId="164" fontId="4" fillId="7" borderId="56" xfId="0" applyNumberFormat="1" applyFont="1" applyFill="1" applyBorder="1" applyAlignment="1" applyProtection="1">
      <alignment horizontal="center" vertical="center" wrapText="1"/>
      <protection locked="0"/>
    </xf>
    <xf numFmtId="164" fontId="0" fillId="7" borderId="56" xfId="0" applyNumberFormat="1" applyFill="1" applyBorder="1" applyAlignment="1" applyProtection="1">
      <alignment horizontal="center" vertical="center" wrapText="1"/>
      <protection locked="0"/>
    </xf>
    <xf numFmtId="164" fontId="4" fillId="7" borderId="50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2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23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4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1" xfId="0" applyNumberFormat="1" applyFont="1" applyFill="1" applyBorder="1" applyAlignment="1" applyProtection="1">
      <alignment horizontal="center" vertical="center" wrapText="1"/>
      <protection locked="0"/>
    </xf>
    <xf numFmtId="164" fontId="4" fillId="7" borderId="53" xfId="0" applyNumberFormat="1" applyFont="1" applyFill="1" applyBorder="1" applyAlignment="1" applyProtection="1">
      <alignment horizontal="center" vertical="center" wrapText="1"/>
      <protection locked="0"/>
    </xf>
    <xf numFmtId="164" fontId="3" fillId="0" borderId="57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8" xfId="0" quotePrefix="1" applyNumberFormat="1" applyFont="1" applyBorder="1" applyAlignment="1" applyProtection="1">
      <alignment horizontal="center" vertical="center" wrapText="1"/>
      <protection hidden="1"/>
    </xf>
    <xf numFmtId="164" fontId="3" fillId="0" borderId="56" xfId="0" quotePrefix="1" applyNumberFormat="1" applyFont="1" applyBorder="1" applyAlignment="1" applyProtection="1">
      <alignment horizontal="center" vertical="center" wrapText="1"/>
      <protection hidden="1"/>
    </xf>
    <xf numFmtId="164" fontId="0" fillId="0" borderId="8" xfId="0" applyNumberFormat="1" applyBorder="1" applyProtection="1">
      <protection hidden="1"/>
    </xf>
    <xf numFmtId="164" fontId="0" fillId="0" borderId="9" xfId="0" applyNumberFormat="1" applyBorder="1" applyProtection="1">
      <protection hidden="1"/>
    </xf>
    <xf numFmtId="164" fontId="3" fillId="0" borderId="55" xfId="0" quotePrefix="1" applyNumberFormat="1" applyFont="1" applyBorder="1" applyAlignment="1" applyProtection="1">
      <alignment horizontal="center" vertical="center" wrapText="1"/>
      <protection hidden="1"/>
    </xf>
    <xf numFmtId="0" fontId="2" fillId="0" borderId="47" xfId="0" quotePrefix="1" applyFont="1" applyBorder="1" applyAlignment="1" applyProtection="1">
      <alignment horizontal="center" vertical="center" wrapText="1"/>
      <protection hidden="1"/>
    </xf>
    <xf numFmtId="0" fontId="0" fillId="0" borderId="48" xfId="0" applyBorder="1" applyProtection="1">
      <protection hidden="1"/>
    </xf>
    <xf numFmtId="0" fontId="0" fillId="0" borderId="49" xfId="0" applyBorder="1" applyProtection="1">
      <protection hidden="1"/>
    </xf>
    <xf numFmtId="0" fontId="2" fillId="0" borderId="49" xfId="0" quotePrefix="1" applyFont="1" applyBorder="1" applyAlignment="1" applyProtection="1">
      <alignment horizontal="center" vertical="center" wrapText="1"/>
      <protection hidden="1"/>
    </xf>
    <xf numFmtId="0" fontId="2" fillId="0" borderId="48" xfId="0" quotePrefix="1" applyFont="1" applyBorder="1" applyAlignment="1" applyProtection="1">
      <alignment horizontal="center" vertical="center" wrapText="1"/>
      <protection hidden="1"/>
    </xf>
    <xf numFmtId="164" fontId="13" fillId="0" borderId="0" xfId="0" quotePrefix="1" applyNumberFormat="1" applyFont="1" applyFill="1" applyBorder="1" applyAlignment="1" applyProtection="1">
      <alignment horizontal="center" vertical="center" wrapText="1"/>
      <protection hidden="1"/>
    </xf>
    <xf numFmtId="3" fontId="1" fillId="2" borderId="41" xfId="0" applyNumberFormat="1" applyFont="1" applyFill="1" applyBorder="1" applyAlignment="1" applyProtection="1">
      <alignment horizontal="center" vertical="center"/>
      <protection locked="0"/>
    </xf>
    <xf numFmtId="3" fontId="1" fillId="2" borderId="62" xfId="0" applyNumberFormat="1" applyFont="1" applyFill="1" applyBorder="1" applyAlignment="1" applyProtection="1">
      <alignment horizontal="center" vertical="center"/>
      <protection locked="0"/>
    </xf>
    <xf numFmtId="3" fontId="14" fillId="0" borderId="18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applyNumberFormat="1" applyFont="1" applyFill="1" applyBorder="1" applyAlignment="1" applyProtection="1">
      <alignment horizontal="center" vertical="center" wrapText="1"/>
      <protection locked="0"/>
    </xf>
    <xf numFmtId="3" fontId="14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3" fontId="13" fillId="0" borderId="0" xfId="0" quotePrefix="1" applyNumberFormat="1" applyFont="1" applyFill="1" applyBorder="1" applyAlignment="1" applyProtection="1">
      <alignment horizontal="center" vertical="center" wrapText="1"/>
      <protection locked="0"/>
    </xf>
    <xf numFmtId="14" fontId="2" fillId="0" borderId="54" xfId="0" applyNumberFormat="1" applyFont="1" applyBorder="1" applyAlignment="1" applyProtection="1">
      <alignment horizontal="center" vertical="center"/>
      <protection hidden="1"/>
    </xf>
    <xf numFmtId="14" fontId="2" fillId="0" borderId="4" xfId="0" applyNumberFormat="1" applyFont="1" applyBorder="1" applyAlignment="1" applyProtection="1">
      <alignment horizontal="center" vertical="center"/>
      <protection hidden="1"/>
    </xf>
    <xf numFmtId="14" fontId="2" fillId="0" borderId="5" xfId="0" applyNumberFormat="1" applyFont="1" applyBorder="1" applyAlignment="1" applyProtection="1">
      <alignment horizontal="center" vertical="center"/>
      <protection hidden="1"/>
    </xf>
    <xf numFmtId="14" fontId="2" fillId="0" borderId="39" xfId="0" applyNumberFormat="1" applyFont="1" applyBorder="1" applyAlignment="1" applyProtection="1">
      <alignment horizontal="center" vertical="center"/>
      <protection hidden="1"/>
    </xf>
    <xf numFmtId="14" fontId="2" fillId="0" borderId="53" xfId="0" applyNumberFormat="1" applyFont="1" applyBorder="1" applyAlignment="1" applyProtection="1">
      <alignment horizontal="center" vertical="center"/>
      <protection hidden="1"/>
    </xf>
    <xf numFmtId="14" fontId="2" fillId="0" borderId="38" xfId="0" applyNumberFormat="1" applyFont="1" applyBorder="1" applyAlignment="1" applyProtection="1">
      <alignment horizontal="center" vertical="center"/>
      <protection hidden="1"/>
    </xf>
    <xf numFmtId="0" fontId="1" fillId="0" borderId="40" xfId="0" quotePrefix="1" applyFont="1" applyBorder="1" applyAlignment="1" applyProtection="1">
      <alignment horizontal="center" vertical="center"/>
      <protection hidden="1"/>
    </xf>
    <xf numFmtId="0" fontId="1" fillId="0" borderId="12" xfId="0" applyFont="1" applyBorder="1" applyAlignment="1" applyProtection="1">
      <alignment horizontal="center" vertical="center"/>
      <protection hidden="1"/>
    </xf>
    <xf numFmtId="0" fontId="1" fillId="0" borderId="41" xfId="0" applyFont="1" applyBorder="1" applyAlignment="1" applyProtection="1">
      <alignment horizontal="center" vertical="center"/>
      <protection hidden="1"/>
    </xf>
    <xf numFmtId="0" fontId="1" fillId="0" borderId="40" xfId="0" applyFont="1" applyBorder="1" applyAlignment="1" applyProtection="1">
      <alignment horizontal="center" vertical="center"/>
      <protection hidden="1"/>
    </xf>
    <xf numFmtId="0" fontId="14" fillId="0" borderId="18" xfId="0" applyFont="1" applyFill="1" applyBorder="1" applyAlignment="1" applyProtection="1">
      <alignment horizontal="center" vertical="center" wrapText="1"/>
      <protection hidden="1"/>
    </xf>
    <xf numFmtId="0" fontId="14" fillId="0" borderId="0" xfId="0" applyFont="1" applyFill="1" applyBorder="1" applyAlignment="1" applyProtection="1">
      <alignment horizontal="center" vertical="center" wrapText="1"/>
      <protection hidden="1"/>
    </xf>
    <xf numFmtId="0" fontId="14" fillId="0" borderId="0" xfId="0" quotePrefix="1" applyFont="1" applyFill="1" applyBorder="1" applyAlignment="1" applyProtection="1">
      <alignment horizontal="center" vertical="center" wrapText="1"/>
      <protection hidden="1"/>
    </xf>
    <xf numFmtId="164" fontId="13" fillId="0" borderId="0" xfId="0" applyNumberFormat="1" applyFont="1" applyFill="1" applyBorder="1" applyAlignment="1" applyProtection="1">
      <alignment horizontal="center" vertical="center" wrapText="1"/>
      <protection hidden="1"/>
    </xf>
    <xf numFmtId="1" fontId="2" fillId="0" borderId="54" xfId="0" applyNumberFormat="1" applyFont="1" applyBorder="1" applyAlignment="1" applyProtection="1">
      <alignment horizontal="center" wrapText="1"/>
      <protection hidden="1"/>
    </xf>
    <xf numFmtId="1" fontId="2" fillId="0" borderId="4" xfId="0" applyNumberFormat="1" applyFont="1" applyBorder="1" applyAlignment="1" applyProtection="1">
      <alignment horizontal="center" wrapText="1"/>
      <protection hidden="1"/>
    </xf>
    <xf numFmtId="1" fontId="2" fillId="0" borderId="5" xfId="0" applyNumberFormat="1" applyFont="1" applyBorder="1" applyAlignment="1" applyProtection="1">
      <alignment horizontal="center" wrapText="1"/>
      <protection hidden="1"/>
    </xf>
    <xf numFmtId="1" fontId="2" fillId="0" borderId="39" xfId="0" applyNumberFormat="1" applyFont="1" applyBorder="1" applyAlignment="1" applyProtection="1">
      <alignment horizontal="center" wrapText="1"/>
      <protection hidden="1"/>
    </xf>
    <xf numFmtId="1" fontId="2" fillId="0" borderId="53" xfId="0" applyNumberFormat="1" applyFont="1" applyBorder="1" applyAlignment="1" applyProtection="1">
      <alignment horizontal="center" wrapText="1"/>
      <protection hidden="1"/>
    </xf>
    <xf numFmtId="1" fontId="2" fillId="0" borderId="38" xfId="0" applyNumberFormat="1" applyFont="1" applyBorder="1" applyAlignment="1" applyProtection="1">
      <alignment horizontal="center" wrapText="1"/>
      <protection hidden="1"/>
    </xf>
    <xf numFmtId="164" fontId="2" fillId="0" borderId="23" xfId="0" applyNumberFormat="1" applyFont="1" applyBorder="1" applyAlignment="1" applyProtection="1">
      <alignment horizontal="center" vertical="center" wrapText="1"/>
      <protection hidden="1"/>
    </xf>
    <xf numFmtId="164" fontId="2" fillId="0" borderId="4" xfId="0" applyNumberFormat="1" applyFont="1" applyBorder="1" applyAlignment="1" applyProtection="1">
      <alignment horizontal="center" vertical="center" wrapText="1"/>
      <protection hidden="1"/>
    </xf>
    <xf numFmtId="164" fontId="2" fillId="0" borderId="18" xfId="0" applyNumberFormat="1" applyFont="1" applyBorder="1" applyAlignment="1" applyProtection="1">
      <alignment horizontal="center" vertical="center" wrapText="1"/>
      <protection hidden="1"/>
    </xf>
    <xf numFmtId="164" fontId="2" fillId="0" borderId="0" xfId="0" applyNumberFormat="1" applyFont="1" applyAlignment="1" applyProtection="1">
      <alignment horizontal="center" vertical="center" wrapText="1"/>
      <protection hidden="1"/>
    </xf>
    <xf numFmtId="164" fontId="2" fillId="0" borderId="0" xfId="0" applyNumberFormat="1" applyFont="1" applyBorder="1" applyAlignment="1" applyProtection="1">
      <alignment horizontal="center" vertical="center" wrapText="1"/>
      <protection hidden="1"/>
    </xf>
    <xf numFmtId="164" fontId="13" fillId="0" borderId="18" xfId="0" quotePrefix="1" applyNumberFormat="1" applyFont="1" applyFill="1" applyBorder="1" applyAlignment="1" applyProtection="1">
      <alignment horizontal="center" vertical="center" wrapText="1"/>
      <protection hidden="1"/>
    </xf>
    <xf numFmtId="164" fontId="14" fillId="0" borderId="0" xfId="0" applyNumberFormat="1" applyFont="1" applyFill="1" applyBorder="1" applyAlignment="1" applyProtection="1">
      <alignment horizontal="center" vertical="center" wrapText="1"/>
      <protection hidden="1"/>
    </xf>
    <xf numFmtId="167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167" fontId="2" fillId="2" borderId="1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Protection="1">
      <protection hidden="1"/>
    </xf>
    <xf numFmtId="0" fontId="0" fillId="0" borderId="51" xfId="0" applyBorder="1" applyProtection="1">
      <protection hidden="1"/>
    </xf>
    <xf numFmtId="0" fontId="0" fillId="0" borderId="53" xfId="0" applyBorder="1" applyProtection="1">
      <protection hidden="1"/>
    </xf>
    <xf numFmtId="164" fontId="13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2" borderId="54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17" xfId="0" applyFont="1" applyFill="1" applyBorder="1" applyAlignment="1" applyProtection="1">
      <alignment horizontal="center" vertical="center" wrapText="1"/>
      <protection locked="0"/>
    </xf>
    <xf numFmtId="0" fontId="2" fillId="2" borderId="0" xfId="0" applyFont="1" applyFill="1" applyAlignment="1" applyProtection="1">
      <alignment horizontal="center" vertical="center" wrapText="1"/>
      <protection locked="0"/>
    </xf>
    <xf numFmtId="0" fontId="2" fillId="2" borderId="16" xfId="0" applyFont="1" applyFill="1" applyBorder="1" applyAlignment="1" applyProtection="1">
      <alignment horizontal="center" vertical="center" wrapText="1"/>
      <protection locked="0"/>
    </xf>
    <xf numFmtId="0" fontId="15" fillId="0" borderId="51" xfId="2" applyFill="1" applyBorder="1" applyAlignment="1" applyProtection="1">
      <alignment horizontal="center" vertical="center" wrapText="1"/>
      <protection hidden="1"/>
    </xf>
    <xf numFmtId="0" fontId="15" fillId="0" borderId="52" xfId="2" applyBorder="1" applyAlignment="1" applyProtection="1">
      <alignment horizontal="center" vertical="center" wrapText="1"/>
      <protection hidden="1"/>
    </xf>
    <xf numFmtId="164" fontId="13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13" fillId="0" borderId="19" xfId="0" applyFont="1" applyBorder="1" applyAlignment="1" applyProtection="1">
      <alignment horizontal="center" vertical="center" wrapText="1"/>
      <protection hidden="1"/>
    </xf>
    <xf numFmtId="0" fontId="2" fillId="2" borderId="12" xfId="0" applyFont="1" applyFill="1" applyBorder="1" applyAlignment="1" applyProtection="1">
      <alignment horizontal="center" vertical="center" wrapText="1"/>
      <protection hidden="1"/>
    </xf>
    <xf numFmtId="0" fontId="0" fillId="0" borderId="4" xfId="0" applyBorder="1" applyProtection="1">
      <protection locked="0"/>
    </xf>
    <xf numFmtId="0" fontId="0" fillId="0" borderId="51" xfId="0" applyBorder="1" applyProtection="1">
      <protection locked="0"/>
    </xf>
    <xf numFmtId="0" fontId="0" fillId="0" borderId="53" xfId="0" applyBorder="1" applyProtection="1">
      <protection locked="0"/>
    </xf>
    <xf numFmtId="164" fontId="13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14" fillId="0" borderId="0" xfId="0" applyFont="1" applyFill="1" applyBorder="1" applyAlignment="1" applyProtection="1">
      <alignment horizontal="center" vertical="center" wrapText="1"/>
      <protection locked="0"/>
    </xf>
    <xf numFmtId="1" fontId="13" fillId="0" borderId="0" xfId="0" applyNumberFormat="1" applyFont="1" applyAlignment="1" applyProtection="1">
      <alignment horizontal="center"/>
      <protection hidden="1"/>
    </xf>
    <xf numFmtId="0" fontId="14" fillId="0" borderId="19" xfId="0" applyFont="1" applyBorder="1" applyAlignment="1" applyProtection="1">
      <alignment horizontal="center" vertical="center" wrapText="1"/>
      <protection hidden="1"/>
    </xf>
    <xf numFmtId="1" fontId="5" fillId="0" borderId="0" xfId="0" applyNumberFormat="1" applyFont="1" applyAlignment="1" applyProtection="1">
      <alignment horizontal="center"/>
      <protection hidden="1"/>
    </xf>
    <xf numFmtId="0" fontId="13" fillId="0" borderId="0" xfId="0" quotePrefix="1" applyFont="1" applyFill="1" applyBorder="1" applyAlignment="1" applyProtection="1">
      <alignment horizontal="center" vertical="center" wrapText="1"/>
      <protection hidden="1"/>
    </xf>
    <xf numFmtId="0" fontId="0" fillId="0" borderId="8" xfId="0" applyBorder="1" applyProtection="1">
      <protection hidden="1"/>
    </xf>
    <xf numFmtId="0" fontId="2" fillId="0" borderId="30" xfId="0" applyFont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/>
      <protection hidden="1"/>
    </xf>
    <xf numFmtId="166" fontId="2" fillId="0" borderId="6" xfId="1" applyNumberFormat="1" applyFont="1" applyFill="1" applyBorder="1" applyAlignment="1" applyProtection="1">
      <alignment horizontal="center" vertical="center"/>
      <protection hidden="1"/>
    </xf>
    <xf numFmtId="166" fontId="2" fillId="0" borderId="32" xfId="1" applyNumberFormat="1" applyFont="1" applyFill="1" applyBorder="1" applyAlignment="1" applyProtection="1">
      <alignment horizontal="center" vertical="center"/>
      <protection hidden="1"/>
    </xf>
    <xf numFmtId="0" fontId="2" fillId="0" borderId="43" xfId="0" applyFont="1" applyBorder="1" applyAlignment="1" applyProtection="1">
      <alignment horizontal="center"/>
      <protection hidden="1"/>
    </xf>
    <xf numFmtId="0" fontId="2" fillId="0" borderId="44" xfId="0" applyFont="1" applyBorder="1" applyAlignment="1" applyProtection="1">
      <alignment horizontal="center"/>
      <protection hidden="1"/>
    </xf>
    <xf numFmtId="166" fontId="2" fillId="0" borderId="44" xfId="1" applyNumberFormat="1" applyFont="1" applyFill="1" applyBorder="1" applyAlignment="1" applyProtection="1">
      <alignment horizontal="center" vertical="center"/>
      <protection hidden="1"/>
    </xf>
    <xf numFmtId="166" fontId="2" fillId="0" borderId="45" xfId="1" applyNumberFormat="1" applyFont="1" applyFill="1" applyBorder="1" applyAlignment="1" applyProtection="1">
      <alignment horizontal="center" vertical="center"/>
      <protection hidden="1"/>
    </xf>
    <xf numFmtId="0" fontId="2" fillId="0" borderId="0" xfId="0" applyFont="1" applyAlignment="1" applyProtection="1">
      <alignment horizontal="right" vertical="center" wrapText="1"/>
      <protection hidden="1"/>
    </xf>
    <xf numFmtId="0" fontId="2" fillId="0" borderId="1" xfId="0" applyFont="1" applyBorder="1" applyAlignment="1" applyProtection="1">
      <alignment horizontal="center"/>
      <protection hidden="1"/>
    </xf>
    <xf numFmtId="0" fontId="2" fillId="0" borderId="46" xfId="0" applyFont="1" applyBorder="1" applyAlignment="1" applyProtection="1">
      <alignment horizontal="center"/>
      <protection hidden="1"/>
    </xf>
    <xf numFmtId="0" fontId="13" fillId="0" borderId="18" xfId="0" quotePrefix="1" applyFont="1" applyFill="1" applyBorder="1" applyAlignment="1" applyProtection="1">
      <alignment horizontal="center" vertical="center" wrapText="1"/>
      <protection hidden="1"/>
    </xf>
    <xf numFmtId="0" fontId="2" fillId="0" borderId="2" xfId="0" applyFont="1" applyBorder="1" applyAlignment="1" applyProtection="1">
      <alignment horizontal="center"/>
      <protection hidden="1"/>
    </xf>
    <xf numFmtId="0" fontId="2" fillId="0" borderId="3" xfId="0" applyFont="1" applyBorder="1" applyAlignment="1" applyProtection="1">
      <alignment horizontal="center"/>
      <protection hidden="1"/>
    </xf>
    <xf numFmtId="164" fontId="2" fillId="2" borderId="10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18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0" xfId="0" applyNumberFormat="1" applyFont="1" applyFill="1" applyAlignment="1" applyProtection="1">
      <alignment horizontal="center" vertical="center" wrapText="1"/>
      <protection hidden="1"/>
    </xf>
    <xf numFmtId="164" fontId="2" fillId="2" borderId="19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4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2" xfId="0" applyNumberFormat="1" applyFont="1" applyFill="1" applyBorder="1" applyAlignment="1" applyProtection="1">
      <alignment horizontal="center" vertical="center" wrapText="1"/>
      <protection hidden="1"/>
    </xf>
    <xf numFmtId="164" fontId="2" fillId="2" borderId="25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1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20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36" xfId="0" applyNumberFormat="1" applyFont="1" applyFill="1" applyBorder="1" applyAlignment="1" applyProtection="1">
      <alignment horizontal="center" vertical="center" wrapText="1"/>
      <protection hidden="1"/>
    </xf>
    <xf numFmtId="164" fontId="6" fillId="3" borderId="12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3" xfId="0" applyFont="1" applyBorder="1" applyAlignment="1" applyProtection="1">
      <alignment horizontal="center" vertical="center"/>
      <protection hidden="1"/>
    </xf>
    <xf numFmtId="0" fontId="4" fillId="0" borderId="14" xfId="0" applyFont="1" applyBorder="1" applyAlignment="1" applyProtection="1">
      <alignment horizontal="center" vertical="center"/>
      <protection hidden="1"/>
    </xf>
    <xf numFmtId="0" fontId="4" fillId="0" borderId="15" xfId="0" applyFont="1" applyBorder="1" applyAlignment="1" applyProtection="1">
      <alignment horizontal="center" vertical="center"/>
      <protection hidden="1"/>
    </xf>
    <xf numFmtId="0" fontId="2" fillId="4" borderId="12" xfId="0" applyFont="1" applyFill="1" applyBorder="1" applyAlignment="1" applyProtection="1">
      <alignment horizontal="center" vertical="center" wrapText="1"/>
      <protection hidden="1"/>
    </xf>
    <xf numFmtId="0" fontId="18" fillId="0" borderId="32" xfId="0" applyFont="1" applyBorder="1" applyAlignment="1" applyProtection="1">
      <alignment horizontal="center" vertical="center" wrapText="1"/>
      <protection hidden="1"/>
    </xf>
    <xf numFmtId="0" fontId="18" fillId="0" borderId="45" xfId="0" applyFont="1" applyBorder="1" applyAlignment="1" applyProtection="1">
      <alignment horizontal="center" vertical="center" wrapText="1"/>
      <protection hidden="1"/>
    </xf>
    <xf numFmtId="0" fontId="19" fillId="2" borderId="31" xfId="0" applyFont="1" applyFill="1" applyBorder="1" applyAlignment="1" applyProtection="1">
      <alignment horizontal="center" vertical="center" wrapText="1"/>
      <protection hidden="1"/>
    </xf>
    <xf numFmtId="0" fontId="19" fillId="2" borderId="2" xfId="0" applyFont="1" applyFill="1" applyBorder="1" applyAlignment="1" applyProtection="1">
      <alignment horizontal="center" vertical="center" wrapText="1"/>
      <protection hidden="1"/>
    </xf>
    <xf numFmtId="0" fontId="19" fillId="2" borderId="3" xfId="0" applyFont="1" applyFill="1" applyBorder="1" applyAlignment="1" applyProtection="1">
      <alignment horizontal="center" vertical="center" wrapText="1"/>
      <protection hidden="1"/>
    </xf>
    <xf numFmtId="0" fontId="15" fillId="0" borderId="0" xfId="2" applyBorder="1" applyAlignment="1" applyProtection="1">
      <alignment horizontal="center"/>
      <protection hidden="1"/>
    </xf>
    <xf numFmtId="0" fontId="15" fillId="0" borderId="0" xfId="2" applyAlignment="1" applyProtection="1">
      <alignment horizontal="center"/>
    </xf>
    <xf numFmtId="0" fontId="2" fillId="0" borderId="10" xfId="0" applyFont="1" applyBorder="1" applyAlignment="1" applyProtection="1">
      <alignment horizontal="center" vertical="center" wrapText="1"/>
      <protection hidden="1"/>
    </xf>
    <xf numFmtId="0" fontId="2" fillId="0" borderId="8" xfId="0" applyFont="1" applyBorder="1" applyAlignment="1" applyProtection="1">
      <alignment horizontal="center" vertical="center" wrapText="1"/>
      <protection hidden="1"/>
    </xf>
    <xf numFmtId="0" fontId="2" fillId="0" borderId="9" xfId="0" applyFont="1" applyBorder="1" applyAlignment="1" applyProtection="1">
      <alignment horizontal="center" vertical="center" wrapText="1"/>
      <protection hidden="1"/>
    </xf>
    <xf numFmtId="0" fontId="2" fillId="0" borderId="5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horizontal="center" vertical="center" wrapText="1"/>
      <protection hidden="1"/>
    </xf>
    <xf numFmtId="0" fontId="2" fillId="8" borderId="10" xfId="0" applyFont="1" applyFill="1" applyBorder="1" applyAlignment="1" applyProtection="1">
      <alignment horizontal="center" vertical="center"/>
      <protection hidden="1"/>
    </xf>
    <xf numFmtId="0" fontId="2" fillId="8" borderId="8" xfId="0" applyFont="1" applyFill="1" applyBorder="1" applyAlignment="1" applyProtection="1">
      <alignment horizontal="center" vertical="center"/>
      <protection hidden="1"/>
    </xf>
    <xf numFmtId="0" fontId="2" fillId="8" borderId="9" xfId="0" applyFont="1" applyFill="1" applyBorder="1" applyAlignment="1" applyProtection="1">
      <alignment horizontal="center" vertical="center"/>
      <protection hidden="1"/>
    </xf>
    <xf numFmtId="0" fontId="2" fillId="8" borderId="18" xfId="0" applyFont="1" applyFill="1" applyBorder="1" applyAlignment="1" applyProtection="1">
      <alignment horizontal="center" vertical="center"/>
      <protection hidden="1"/>
    </xf>
    <xf numFmtId="0" fontId="2" fillId="8" borderId="0" xfId="0" applyFont="1" applyFill="1" applyAlignment="1" applyProtection="1">
      <alignment horizontal="center" vertical="center"/>
      <protection hidden="1"/>
    </xf>
    <xf numFmtId="0" fontId="2" fillId="8" borderId="19" xfId="0" applyFont="1" applyFill="1" applyBorder="1" applyAlignment="1" applyProtection="1">
      <alignment horizontal="center" vertical="center"/>
      <protection hidden="1"/>
    </xf>
    <xf numFmtId="0" fontId="2" fillId="8" borderId="24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right" vertical="center"/>
      <protection hidden="1"/>
    </xf>
    <xf numFmtId="0" fontId="2" fillId="8" borderId="22" xfId="0" applyFont="1" applyFill="1" applyBorder="1" applyAlignment="1" applyProtection="1">
      <alignment horizontal="center" vertical="center"/>
      <protection hidden="1"/>
    </xf>
    <xf numFmtId="0" fontId="18" fillId="0" borderId="6" xfId="0" applyFont="1" applyBorder="1" applyAlignment="1" applyProtection="1">
      <alignment horizontal="center" vertical="center" wrapText="1"/>
      <protection hidden="1"/>
    </xf>
    <xf numFmtId="0" fontId="18" fillId="0" borderId="44" xfId="0" applyFont="1" applyBorder="1" applyAlignment="1" applyProtection="1">
      <alignment horizontal="center" vertical="center" wrapText="1"/>
      <protection hidden="1"/>
    </xf>
    <xf numFmtId="164" fontId="3" fillId="0" borderId="40" xfId="0" applyNumberFormat="1" applyFont="1" applyBorder="1" applyAlignment="1" applyProtection="1">
      <alignment horizontal="right"/>
      <protection locked="0"/>
    </xf>
    <xf numFmtId="1" fontId="3" fillId="0" borderId="41" xfId="0" applyNumberFormat="1" applyFont="1" applyBorder="1" applyAlignment="1" applyProtection="1">
      <alignment horizontal="right"/>
      <protection locked="0"/>
    </xf>
    <xf numFmtId="49" fontId="4" fillId="0" borderId="41" xfId="0" applyNumberFormat="1" applyFont="1" applyBorder="1" applyAlignment="1" applyProtection="1">
      <alignment horizontal="right"/>
      <protection locked="0"/>
    </xf>
    <xf numFmtId="164" fontId="3" fillId="0" borderId="42" xfId="0" applyNumberFormat="1" applyFont="1" applyBorder="1" applyAlignment="1" applyProtection="1">
      <alignment horizontal="right"/>
      <protection locked="0"/>
    </xf>
    <xf numFmtId="164" fontId="7" fillId="2" borderId="12" xfId="0" applyNumberFormat="1" applyFont="1" applyFill="1" applyBorder="1" applyProtection="1">
      <protection locked="0"/>
    </xf>
  </cellXfs>
  <cellStyles count="4">
    <cellStyle name="Currency" xfId="1" builtinId="4"/>
    <cellStyle name="Hyperlink" xfId="2" builtinId="8"/>
    <cellStyle name="Normal" xfId="0" builtinId="0"/>
    <cellStyle name="Normal_KIT" xfId="3" xr:uid="{276ABEE6-380D-4E92-9B7D-F192E616050B}"/>
  </cellStyles>
  <dxfs count="5">
    <dxf>
      <font>
        <b/>
        <i val="0"/>
        <condense val="0"/>
        <extend val="0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  <fill>
        <patternFill>
          <bgColor indexed="42"/>
        </patternFill>
      </fill>
    </dxf>
    <dxf>
      <font>
        <b/>
        <i val="0"/>
        <condense val="0"/>
        <extend val="0"/>
        <color auto="1"/>
      </font>
      <fill>
        <patternFill>
          <bgColor indexed="42"/>
        </patternFill>
      </fill>
    </dxf>
    <dxf>
      <font>
        <b/>
        <i val="0"/>
        <condense val="0"/>
        <extend val="0"/>
        <color indexed="12"/>
      </font>
    </dxf>
    <dxf>
      <font>
        <b/>
        <i val="0"/>
        <condense val="0"/>
        <extend val="0"/>
        <color indexed="10"/>
      </font>
      <fill>
        <patternFill patternType="none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Metro">
      <a:dk1>
        <a:sysClr val="windowText" lastClr="000000"/>
      </a:dk1>
      <a:lt1>
        <a:sysClr val="window" lastClr="FFFFFF"/>
      </a:lt1>
      <a:dk2>
        <a:srgbClr val="4E5B6F"/>
      </a:dk2>
      <a:lt2>
        <a:srgbClr val="D6ECFF"/>
      </a:lt2>
      <a:accent1>
        <a:srgbClr val="7FD13B"/>
      </a:accent1>
      <a:accent2>
        <a:srgbClr val="EA157A"/>
      </a:accent2>
      <a:accent3>
        <a:srgbClr val="FEB80A"/>
      </a:accent3>
      <a:accent4>
        <a:srgbClr val="00ADDC"/>
      </a:accent4>
      <a:accent5>
        <a:srgbClr val="738AC8"/>
      </a:accent5>
      <a:accent6>
        <a:srgbClr val="1AB39F"/>
      </a:accent6>
      <a:hlink>
        <a:srgbClr val="EB8803"/>
      </a:hlink>
      <a:folHlink>
        <a:srgbClr val="5F7791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AE248C-0DEC-43B9-AAE0-4CF51F9EC206}">
  <sheetPr codeName="Sheet16">
    <pageSetUpPr fitToPage="1"/>
  </sheetPr>
  <dimension ref="A1:AQ272"/>
  <sheetViews>
    <sheetView showGridLines="0" tabSelected="1" zoomScaleNormal="100" workbookViewId="0">
      <pane ySplit="7" topLeftCell="A8" activePane="bottomLeft" state="frozen"/>
      <selection activeCell="A8" sqref="A8"/>
      <selection pane="bottomLeft" activeCell="I25" sqref="I25"/>
    </sheetView>
  </sheetViews>
  <sheetFormatPr defaultColWidth="11" defaultRowHeight="12" x14ac:dyDescent="0.2"/>
  <cols>
    <col min="1" max="1" width="5" style="97" bestFit="1" customWidth="1"/>
    <col min="2" max="2" width="5.7109375" style="19" hidden="1" customWidth="1"/>
    <col min="3" max="3" width="14.28515625" style="19" bestFit="1" customWidth="1"/>
    <col min="4" max="4" width="4.5703125" style="19" customWidth="1"/>
    <col min="5" max="5" width="3.28515625" style="6" hidden="1" customWidth="1"/>
    <col min="6" max="6" width="7" style="19" hidden="1" customWidth="1"/>
    <col min="7" max="7" width="37" style="6" bestFit="1" customWidth="1"/>
    <col min="8" max="8" width="13.7109375" style="100" customWidth="1"/>
    <col min="9" max="9" width="26.42578125" style="19" bestFit="1" customWidth="1"/>
    <col min="10" max="10" width="14.28515625" style="19" hidden="1" customWidth="1"/>
    <col min="11" max="11" width="13.7109375" style="19" customWidth="1"/>
    <col min="12" max="12" width="5" style="19" bestFit="1" customWidth="1"/>
    <col min="13" max="13" width="5" style="153" bestFit="1" customWidth="1"/>
    <col min="14" max="14" width="6.140625" style="153" bestFit="1" customWidth="1"/>
    <col min="15" max="15" width="5" style="100" bestFit="1" customWidth="1"/>
    <col min="16" max="16" width="4.7109375" style="154" bestFit="1" customWidth="1"/>
    <col min="17" max="17" width="14.28515625" style="94" customWidth="1"/>
    <col min="18" max="18" width="8.140625" style="17" bestFit="1" customWidth="1"/>
    <col min="19" max="19" width="8.28515625" style="17" bestFit="1" customWidth="1"/>
    <col min="20" max="20" width="8.7109375" style="17" customWidth="1"/>
    <col min="21" max="21" width="10.7109375" style="6" customWidth="1"/>
    <col min="22" max="22" width="12.5703125" style="6" bestFit="1" customWidth="1"/>
    <col min="23" max="23" width="9" style="6" bestFit="1" customWidth="1"/>
    <col min="24" max="25" width="7.7109375" style="6" customWidth="1"/>
    <col min="26" max="26" width="10.7109375" style="6" customWidth="1"/>
    <col min="27" max="40" width="9.7109375" style="6" hidden="1" customWidth="1"/>
    <col min="41" max="42" width="11" style="17" hidden="1" customWidth="1"/>
    <col min="43" max="43" width="24.28515625" style="71" hidden="1" customWidth="1"/>
    <col min="44" max="16384" width="11" style="6"/>
  </cols>
  <sheetData>
    <row r="1" spans="1:43" ht="13.5" customHeight="1" x14ac:dyDescent="0.2">
      <c r="A1" s="391" t="s">
        <v>0</v>
      </c>
      <c r="B1" s="394"/>
      <c r="C1" s="394"/>
      <c r="D1" s="395"/>
      <c r="E1" s="1"/>
      <c r="F1" s="2"/>
      <c r="G1" s="3" t="s">
        <v>1</v>
      </c>
      <c r="H1" s="182" t="s">
        <v>95</v>
      </c>
      <c r="I1" s="175">
        <v>0</v>
      </c>
      <c r="J1" s="176"/>
      <c r="K1" s="176">
        <v>0</v>
      </c>
      <c r="L1" s="176">
        <v>0</v>
      </c>
      <c r="M1" s="176">
        <v>0</v>
      </c>
      <c r="N1" s="176">
        <v>0</v>
      </c>
      <c r="O1" s="176">
        <v>0</v>
      </c>
      <c r="P1" s="4"/>
      <c r="Q1" s="4"/>
      <c r="R1" s="4"/>
      <c r="S1" s="4"/>
      <c r="T1" s="5"/>
      <c r="U1" s="396" t="s">
        <v>2</v>
      </c>
      <c r="V1" s="397"/>
      <c r="W1" s="397"/>
      <c r="X1" s="397"/>
      <c r="Y1" s="397"/>
      <c r="Z1" s="398"/>
      <c r="AO1" s="405" t="s">
        <v>3</v>
      </c>
      <c r="AP1" s="408" t="s">
        <v>4</v>
      </c>
      <c r="AQ1" s="7" t="s">
        <v>5</v>
      </c>
    </row>
    <row r="2" spans="1:43" s="12" customFormat="1" ht="12" customHeight="1" x14ac:dyDescent="0.2">
      <c r="A2" s="409">
        <v>0</v>
      </c>
      <c r="B2" s="410"/>
      <c r="C2" s="410"/>
      <c r="D2" s="411"/>
      <c r="E2" s="8"/>
      <c r="F2" s="9"/>
      <c r="G2" s="10" t="s">
        <v>6</v>
      </c>
      <c r="H2" s="183">
        <v>1</v>
      </c>
      <c r="I2" s="177">
        <v>2</v>
      </c>
      <c r="J2" s="178"/>
      <c r="K2" s="179">
        <v>3</v>
      </c>
      <c r="L2" s="179">
        <v>4</v>
      </c>
      <c r="M2" s="179">
        <v>5</v>
      </c>
      <c r="N2" s="179">
        <v>6</v>
      </c>
      <c r="O2" s="179">
        <v>7</v>
      </c>
      <c r="P2" s="11"/>
      <c r="Q2" s="11"/>
      <c r="R2" s="11"/>
      <c r="S2" s="11"/>
      <c r="U2" s="399"/>
      <c r="V2" s="400"/>
      <c r="W2" s="400"/>
      <c r="X2" s="400"/>
      <c r="Y2" s="400"/>
      <c r="Z2" s="401"/>
      <c r="AO2" s="406"/>
      <c r="AP2" s="408"/>
      <c r="AQ2" s="412" t="s">
        <v>7</v>
      </c>
    </row>
    <row r="3" spans="1:43" ht="12.75" customHeight="1" thickBot="1" x14ac:dyDescent="0.25">
      <c r="A3" s="409"/>
      <c r="B3" s="410"/>
      <c r="C3" s="410"/>
      <c r="D3" s="411"/>
      <c r="E3" s="13"/>
      <c r="F3" s="14"/>
      <c r="G3" s="15" t="s">
        <v>8</v>
      </c>
      <c r="H3" s="184">
        <v>75</v>
      </c>
      <c r="I3" s="180">
        <v>0</v>
      </c>
      <c r="J3" s="181"/>
      <c r="K3" s="181">
        <v>0</v>
      </c>
      <c r="L3" s="181">
        <v>0</v>
      </c>
      <c r="M3" s="181">
        <v>0</v>
      </c>
      <c r="N3" s="181">
        <v>0</v>
      </c>
      <c r="O3" s="181">
        <v>0</v>
      </c>
      <c r="P3" s="16"/>
      <c r="Q3" s="16"/>
      <c r="R3" s="16"/>
      <c r="S3" s="16"/>
      <c r="U3" s="399"/>
      <c r="V3" s="400"/>
      <c r="W3" s="400"/>
      <c r="X3" s="400"/>
      <c r="Y3" s="400"/>
      <c r="Z3" s="401"/>
      <c r="AO3" s="406"/>
      <c r="AP3" s="408"/>
      <c r="AQ3" s="412"/>
    </row>
    <row r="4" spans="1:43" ht="12.75" hidden="1" customHeight="1" x14ac:dyDescent="0.2">
      <c r="A4" s="18"/>
      <c r="C4" s="6"/>
      <c r="D4" s="13"/>
      <c r="E4" s="13"/>
      <c r="F4" s="20"/>
      <c r="G4" s="21" t="s">
        <v>1</v>
      </c>
      <c r="H4" s="22">
        <v>0</v>
      </c>
      <c r="I4" s="185">
        <v>0</v>
      </c>
      <c r="J4" s="185"/>
      <c r="K4" s="185">
        <v>0</v>
      </c>
      <c r="L4" s="185">
        <v>0</v>
      </c>
      <c r="M4" s="185">
        <v>0</v>
      </c>
      <c r="N4" s="185">
        <v>0</v>
      </c>
      <c r="O4" s="185">
        <v>0</v>
      </c>
      <c r="P4" s="16"/>
      <c r="Q4" s="16"/>
      <c r="R4" s="16"/>
      <c r="S4" s="16"/>
      <c r="T4" s="23"/>
      <c r="U4" s="399"/>
      <c r="V4" s="400"/>
      <c r="W4" s="400"/>
      <c r="X4" s="400"/>
      <c r="Y4" s="400"/>
      <c r="Z4" s="401"/>
      <c r="AO4" s="406"/>
      <c r="AP4" s="408"/>
      <c r="AQ4" s="412"/>
    </row>
    <row r="5" spans="1:43" ht="12.75" hidden="1" customHeight="1" x14ac:dyDescent="0.2">
      <c r="A5" s="24"/>
      <c r="B5" s="25"/>
      <c r="D5" s="13"/>
      <c r="E5" s="13"/>
      <c r="F5" s="20"/>
      <c r="G5" s="26" t="s">
        <v>6</v>
      </c>
      <c r="H5" s="27">
        <v>8</v>
      </c>
      <c r="I5" s="27">
        <v>9</v>
      </c>
      <c r="J5" s="28"/>
      <c r="K5" s="27">
        <v>10</v>
      </c>
      <c r="L5" s="27">
        <v>11</v>
      </c>
      <c r="M5" s="27">
        <v>12</v>
      </c>
      <c r="N5" s="27">
        <v>13</v>
      </c>
      <c r="O5" s="27">
        <v>14</v>
      </c>
      <c r="P5" s="16"/>
      <c r="Q5" s="16"/>
      <c r="R5" s="16"/>
      <c r="S5" s="16"/>
      <c r="T5" s="23"/>
      <c r="U5" s="399"/>
      <c r="V5" s="400"/>
      <c r="W5" s="400"/>
      <c r="X5" s="400"/>
      <c r="Y5" s="400"/>
      <c r="Z5" s="401"/>
      <c r="AO5" s="406"/>
      <c r="AP5" s="408"/>
      <c r="AQ5" s="412"/>
    </row>
    <row r="6" spans="1:43" ht="12.75" hidden="1" customHeight="1" x14ac:dyDescent="0.2">
      <c r="A6" s="29"/>
      <c r="B6" s="25"/>
      <c r="C6" s="6"/>
      <c r="D6" s="13"/>
      <c r="E6" s="13"/>
      <c r="F6" s="30"/>
      <c r="G6" s="26" t="s">
        <v>8</v>
      </c>
      <c r="H6" s="31">
        <v>0</v>
      </c>
      <c r="I6" s="31">
        <v>0</v>
      </c>
      <c r="J6" s="31"/>
      <c r="K6" s="31">
        <v>0</v>
      </c>
      <c r="L6" s="31">
        <v>0</v>
      </c>
      <c r="M6" s="31">
        <v>0</v>
      </c>
      <c r="N6" s="31">
        <v>0</v>
      </c>
      <c r="O6" s="31">
        <v>0</v>
      </c>
      <c r="P6" s="32"/>
      <c r="Q6" s="32"/>
      <c r="R6" s="32"/>
      <c r="S6" s="32"/>
      <c r="T6" s="33"/>
      <c r="U6" s="402"/>
      <c r="V6" s="403"/>
      <c r="W6" s="403"/>
      <c r="X6" s="403"/>
      <c r="Y6" s="403"/>
      <c r="Z6" s="404"/>
      <c r="AO6" s="406"/>
      <c r="AP6" s="408"/>
      <c r="AQ6" s="412"/>
    </row>
    <row r="7" spans="1:43" s="51" customFormat="1" ht="60.75" thickBot="1" x14ac:dyDescent="0.25">
      <c r="A7" s="34" t="s">
        <v>9</v>
      </c>
      <c r="B7" s="35" t="s">
        <v>10</v>
      </c>
      <c r="C7" s="36" t="s">
        <v>11</v>
      </c>
      <c r="D7" s="37" t="s">
        <v>12</v>
      </c>
      <c r="E7" s="38" t="s">
        <v>13</v>
      </c>
      <c r="F7" s="37" t="s">
        <v>14</v>
      </c>
      <c r="G7" s="38" t="s">
        <v>15</v>
      </c>
      <c r="H7" s="37" t="s">
        <v>16</v>
      </c>
      <c r="I7" s="38" t="s">
        <v>17</v>
      </c>
      <c r="J7" s="39" t="s">
        <v>18</v>
      </c>
      <c r="K7" s="35" t="s">
        <v>19</v>
      </c>
      <c r="L7" s="38" t="s">
        <v>20</v>
      </c>
      <c r="M7" s="38" t="s">
        <v>21</v>
      </c>
      <c r="N7" s="38" t="s">
        <v>22</v>
      </c>
      <c r="O7" s="40" t="s">
        <v>23</v>
      </c>
      <c r="P7" s="40" t="s">
        <v>24</v>
      </c>
      <c r="Q7" s="41" t="s">
        <v>25</v>
      </c>
      <c r="R7" s="41" t="s">
        <v>26</v>
      </c>
      <c r="S7" s="42" t="s">
        <v>27</v>
      </c>
      <c r="T7" s="43" t="s">
        <v>28</v>
      </c>
      <c r="U7" s="44" t="s">
        <v>29</v>
      </c>
      <c r="V7" s="45" t="s">
        <v>30</v>
      </c>
      <c r="W7" s="46" t="s">
        <v>31</v>
      </c>
      <c r="X7" s="46" t="s">
        <v>32</v>
      </c>
      <c r="Y7" s="46" t="s">
        <v>33</v>
      </c>
      <c r="Z7" s="47" t="s">
        <v>34</v>
      </c>
      <c r="AA7" s="48" t="s">
        <v>35</v>
      </c>
      <c r="AB7" s="49" t="s">
        <v>36</v>
      </c>
      <c r="AC7" s="49" t="s">
        <v>37</v>
      </c>
      <c r="AD7" s="49" t="s">
        <v>38</v>
      </c>
      <c r="AE7" s="49" t="s">
        <v>39</v>
      </c>
      <c r="AF7" s="49" t="s">
        <v>40</v>
      </c>
      <c r="AG7" s="49" t="s">
        <v>41</v>
      </c>
      <c r="AH7" s="49" t="s">
        <v>42</v>
      </c>
      <c r="AI7" s="49" t="s">
        <v>43</v>
      </c>
      <c r="AJ7" s="49" t="s">
        <v>44</v>
      </c>
      <c r="AK7" s="49" t="s">
        <v>45</v>
      </c>
      <c r="AL7" s="49" t="s">
        <v>46</v>
      </c>
      <c r="AM7" s="49" t="s">
        <v>47</v>
      </c>
      <c r="AN7" s="50" t="s">
        <v>48</v>
      </c>
      <c r="AO7" s="407"/>
      <c r="AP7" s="408"/>
      <c r="AQ7" s="412"/>
    </row>
    <row r="8" spans="1:43" ht="16.149999999999999" customHeight="1" x14ac:dyDescent="0.2">
      <c r="A8" s="52">
        <v>1</v>
      </c>
      <c r="B8" s="52">
        <v>1</v>
      </c>
      <c r="C8" s="53" t="s">
        <v>96</v>
      </c>
      <c r="D8" s="54" t="s">
        <v>97</v>
      </c>
      <c r="E8" s="55" t="s">
        <v>98</v>
      </c>
      <c r="F8" s="55" t="s">
        <v>99</v>
      </c>
      <c r="G8" s="56" t="s">
        <v>100</v>
      </c>
      <c r="H8" s="57" t="s">
        <v>101</v>
      </c>
      <c r="I8" s="58" t="s">
        <v>102</v>
      </c>
      <c r="J8" s="59">
        <v>268.35000000000002</v>
      </c>
      <c r="K8" s="60">
        <v>2</v>
      </c>
      <c r="L8" s="57" t="s">
        <v>103</v>
      </c>
      <c r="M8" s="57" t="s">
        <v>103</v>
      </c>
      <c r="N8" s="60">
        <v>1</v>
      </c>
      <c r="O8" s="57" t="s">
        <v>104</v>
      </c>
      <c r="P8" s="61" t="s">
        <v>104</v>
      </c>
      <c r="Q8" s="62">
        <v>536.70000000000005</v>
      </c>
      <c r="R8" s="63">
        <v>150</v>
      </c>
      <c r="S8" s="64">
        <v>0</v>
      </c>
      <c r="T8" s="65">
        <v>536.70000000000005</v>
      </c>
      <c r="U8" s="66">
        <v>0</v>
      </c>
      <c r="V8" s="67">
        <f t="shared" ref="V8:V71" si="0">U8*S8</f>
        <v>0</v>
      </c>
      <c r="W8" s="68"/>
      <c r="X8" s="69"/>
      <c r="Y8" s="69"/>
      <c r="Z8" s="70">
        <v>0</v>
      </c>
      <c r="AA8" s="6">
        <f t="shared" ref="AA8:AA71" si="1">IF(AND($A8=$H$2,$W8&gt;0),W8,0)</f>
        <v>0</v>
      </c>
      <c r="AB8" s="6">
        <f t="shared" ref="AB8:AB71" si="2">IF(AND($A8=$I$2,$W8&gt;0),W8,0)</f>
        <v>0</v>
      </c>
      <c r="AC8" s="6">
        <f t="shared" ref="AC8:AC71" si="3">IF(AND($A8=$K$2,$W8&gt;0),W8,0)</f>
        <v>0</v>
      </c>
      <c r="AD8" s="6">
        <f t="shared" ref="AD8:AD71" si="4">IF(AND($A8=$L$2,$W8&gt;0),W8,0)</f>
        <v>0</v>
      </c>
      <c r="AE8" s="6">
        <f t="shared" ref="AE8:AE71" si="5">IF(AND($A8=$M$2,$W8&gt;0),W8,0)</f>
        <v>0</v>
      </c>
      <c r="AF8" s="6">
        <f t="shared" ref="AF8:AF71" si="6">IF(AND($A8=$N$2,$W8&gt;0),W8,0)</f>
        <v>0</v>
      </c>
      <c r="AG8" s="6">
        <f t="shared" ref="AG8:AG71" si="7">IF(AND($A8=$O$2,$W8&gt;0),W8,0)</f>
        <v>0</v>
      </c>
      <c r="AH8" s="6">
        <f t="shared" ref="AH8:AH71" si="8">IF(AND($A8=$H$5,$W8&gt;0),W8,0)</f>
        <v>0</v>
      </c>
      <c r="AI8" s="6">
        <f t="shared" ref="AI8:AI71" si="9">IF(AND($A8=$I$5,$W8&gt;0),W8,0)</f>
        <v>0</v>
      </c>
      <c r="AJ8" s="6">
        <f t="shared" ref="AJ8:AJ71" si="10">IF(AND($A8=$K$5,$W8&gt;0),W8,0)</f>
        <v>0</v>
      </c>
      <c r="AK8" s="6">
        <f t="shared" ref="AK8:AK71" si="11">IF(AND($A8=$L$5,$W8&gt;0),W8,0)</f>
        <v>0</v>
      </c>
      <c r="AL8" s="6">
        <f t="shared" ref="AL8:AL71" si="12">IF(AND($A8=$M$5,$W8&gt;0),W8,0)</f>
        <v>0</v>
      </c>
      <c r="AM8" s="6">
        <f t="shared" ref="AM8:AM71" si="13">IF(AND($A8=$N$5,$W8&gt;0),W8,0)</f>
        <v>0</v>
      </c>
      <c r="AN8" s="6">
        <f t="shared" ref="AN8:AN71" si="14">IF(AND($A8=$O$5,$W8&gt;0),W8,0)</f>
        <v>0</v>
      </c>
      <c r="AO8" s="17">
        <v>268.35000000000002</v>
      </c>
      <c r="AP8" s="17">
        <f>IF(S8&gt;0,SUM(AO8*K8)/N8,0)</f>
        <v>0</v>
      </c>
      <c r="AQ8" s="71" t="s">
        <v>568</v>
      </c>
    </row>
    <row r="9" spans="1:43" ht="16.149999999999999" customHeight="1" x14ac:dyDescent="0.2">
      <c r="A9" s="52">
        <v>1</v>
      </c>
      <c r="B9" s="52">
        <v>2</v>
      </c>
      <c r="C9" s="53" t="s">
        <v>96</v>
      </c>
      <c r="D9" s="54" t="s">
        <v>97</v>
      </c>
      <c r="E9" s="55" t="s">
        <v>98</v>
      </c>
      <c r="F9" s="55" t="s">
        <v>99</v>
      </c>
      <c r="G9" s="56" t="s">
        <v>100</v>
      </c>
      <c r="H9" s="57" t="s">
        <v>101</v>
      </c>
      <c r="I9" s="58" t="s">
        <v>102</v>
      </c>
      <c r="J9" s="59">
        <v>268.35000000000002</v>
      </c>
      <c r="K9" s="60">
        <v>1</v>
      </c>
      <c r="L9" s="57" t="s">
        <v>103</v>
      </c>
      <c r="M9" s="57" t="s">
        <v>103</v>
      </c>
      <c r="N9" s="60">
        <v>1</v>
      </c>
      <c r="O9" s="57" t="s">
        <v>104</v>
      </c>
      <c r="P9" s="61" t="s">
        <v>104</v>
      </c>
      <c r="Q9" s="72">
        <v>268.35000000000002</v>
      </c>
      <c r="R9" s="63">
        <v>75</v>
      </c>
      <c r="S9" s="64">
        <v>0</v>
      </c>
      <c r="T9" s="65">
        <v>268.35000000000002</v>
      </c>
      <c r="U9" s="66">
        <v>0</v>
      </c>
      <c r="V9" s="67">
        <f t="shared" si="0"/>
        <v>0</v>
      </c>
      <c r="W9" s="68"/>
      <c r="X9" s="69"/>
      <c r="Y9" s="69"/>
      <c r="Z9" s="70">
        <v>0</v>
      </c>
      <c r="AA9" s="6">
        <f t="shared" si="1"/>
        <v>0</v>
      </c>
      <c r="AB9" s="6">
        <f t="shared" si="2"/>
        <v>0</v>
      </c>
      <c r="AC9" s="6">
        <f t="shared" si="3"/>
        <v>0</v>
      </c>
      <c r="AD9" s="6">
        <f t="shared" si="4"/>
        <v>0</v>
      </c>
      <c r="AE9" s="6">
        <f t="shared" si="5"/>
        <v>0</v>
      </c>
      <c r="AF9" s="6">
        <f t="shared" si="6"/>
        <v>0</v>
      </c>
      <c r="AG9" s="6">
        <f t="shared" si="7"/>
        <v>0</v>
      </c>
      <c r="AH9" s="6">
        <f t="shared" si="8"/>
        <v>0</v>
      </c>
      <c r="AI9" s="6">
        <f t="shared" si="9"/>
        <v>0</v>
      </c>
      <c r="AJ9" s="6">
        <f t="shared" si="10"/>
        <v>0</v>
      </c>
      <c r="AK9" s="6">
        <f t="shared" si="11"/>
        <v>0</v>
      </c>
      <c r="AL9" s="6">
        <f t="shared" si="12"/>
        <v>0</v>
      </c>
      <c r="AM9" s="6">
        <f t="shared" si="13"/>
        <v>0</v>
      </c>
      <c r="AN9" s="6">
        <f t="shared" si="14"/>
        <v>0</v>
      </c>
      <c r="AO9" s="17">
        <v>268.35000000000002</v>
      </c>
      <c r="AP9" s="17">
        <f t="shared" ref="AP9:AP72" si="15">IF(S9&gt;0,SUM(AO9*K9)/N9,0)</f>
        <v>0</v>
      </c>
      <c r="AQ9" s="71" t="s">
        <v>568</v>
      </c>
    </row>
    <row r="10" spans="1:43" ht="16.149999999999999" customHeight="1" x14ac:dyDescent="0.2">
      <c r="A10" s="52">
        <v>1</v>
      </c>
      <c r="B10" s="52">
        <v>3</v>
      </c>
      <c r="C10" s="53" t="s">
        <v>96</v>
      </c>
      <c r="D10" s="54" t="s">
        <v>97</v>
      </c>
      <c r="E10" s="55" t="s">
        <v>98</v>
      </c>
      <c r="F10" s="55" t="s">
        <v>99</v>
      </c>
      <c r="G10" s="56" t="s">
        <v>100</v>
      </c>
      <c r="H10" s="57" t="s">
        <v>101</v>
      </c>
      <c r="I10" s="58" t="s">
        <v>102</v>
      </c>
      <c r="J10" s="59">
        <v>268.35000000000002</v>
      </c>
      <c r="K10" s="60">
        <v>1</v>
      </c>
      <c r="L10" s="57" t="s">
        <v>103</v>
      </c>
      <c r="M10" s="57" t="s">
        <v>103</v>
      </c>
      <c r="N10" s="60">
        <v>1</v>
      </c>
      <c r="O10" s="57" t="s">
        <v>104</v>
      </c>
      <c r="P10" s="61" t="s">
        <v>104</v>
      </c>
      <c r="Q10" s="72">
        <v>268.35000000000002</v>
      </c>
      <c r="R10" s="63">
        <v>75</v>
      </c>
      <c r="S10" s="64">
        <v>0</v>
      </c>
      <c r="T10" s="65">
        <v>268.35000000000002</v>
      </c>
      <c r="U10" s="66">
        <v>0</v>
      </c>
      <c r="V10" s="67">
        <f t="shared" si="0"/>
        <v>0</v>
      </c>
      <c r="W10" s="68"/>
      <c r="X10" s="69"/>
      <c r="Y10" s="69"/>
      <c r="Z10" s="70">
        <v>0</v>
      </c>
      <c r="AA10" s="6">
        <f t="shared" si="1"/>
        <v>0</v>
      </c>
      <c r="AB10" s="6">
        <f t="shared" si="2"/>
        <v>0</v>
      </c>
      <c r="AC10" s="6">
        <f t="shared" si="3"/>
        <v>0</v>
      </c>
      <c r="AD10" s="6">
        <f t="shared" si="4"/>
        <v>0</v>
      </c>
      <c r="AE10" s="6">
        <f t="shared" si="5"/>
        <v>0</v>
      </c>
      <c r="AF10" s="6">
        <f t="shared" si="6"/>
        <v>0</v>
      </c>
      <c r="AG10" s="6">
        <f t="shared" si="7"/>
        <v>0</v>
      </c>
      <c r="AH10" s="6">
        <f t="shared" si="8"/>
        <v>0</v>
      </c>
      <c r="AI10" s="6">
        <f t="shared" si="9"/>
        <v>0</v>
      </c>
      <c r="AJ10" s="6">
        <f t="shared" si="10"/>
        <v>0</v>
      </c>
      <c r="AK10" s="6">
        <f t="shared" si="11"/>
        <v>0</v>
      </c>
      <c r="AL10" s="6">
        <f t="shared" si="12"/>
        <v>0</v>
      </c>
      <c r="AM10" s="6">
        <f t="shared" si="13"/>
        <v>0</v>
      </c>
      <c r="AN10" s="6">
        <f t="shared" si="14"/>
        <v>0</v>
      </c>
      <c r="AO10" s="17">
        <v>268.35000000000002</v>
      </c>
      <c r="AP10" s="17">
        <f t="shared" si="15"/>
        <v>0</v>
      </c>
      <c r="AQ10" s="71" t="s">
        <v>568</v>
      </c>
    </row>
    <row r="11" spans="1:43" ht="16.149999999999999" customHeight="1" x14ac:dyDescent="0.2">
      <c r="A11" s="52">
        <v>1</v>
      </c>
      <c r="B11" s="52">
        <v>4</v>
      </c>
      <c r="C11" s="53" t="s">
        <v>105</v>
      </c>
      <c r="D11" s="54" t="s">
        <v>97</v>
      </c>
      <c r="E11" s="55" t="s">
        <v>106</v>
      </c>
      <c r="F11" s="55" t="s">
        <v>107</v>
      </c>
      <c r="G11" s="56" t="s">
        <v>108</v>
      </c>
      <c r="H11" s="57" t="s">
        <v>101</v>
      </c>
      <c r="I11" s="58" t="s">
        <v>109</v>
      </c>
      <c r="J11" s="59">
        <v>1.27</v>
      </c>
      <c r="K11" s="60">
        <v>2</v>
      </c>
      <c r="L11" s="57" t="s">
        <v>103</v>
      </c>
      <c r="M11" s="57" t="s">
        <v>103</v>
      </c>
      <c r="N11" s="60">
        <v>1</v>
      </c>
      <c r="O11" s="57" t="s">
        <v>104</v>
      </c>
      <c r="P11" s="61" t="s">
        <v>104</v>
      </c>
      <c r="Q11" s="72">
        <v>2.54</v>
      </c>
      <c r="R11" s="63">
        <v>150</v>
      </c>
      <c r="S11" s="64">
        <v>0</v>
      </c>
      <c r="T11" s="65">
        <v>2.54</v>
      </c>
      <c r="U11" s="66">
        <v>0</v>
      </c>
      <c r="V11" s="67">
        <f t="shared" si="0"/>
        <v>0</v>
      </c>
      <c r="W11" s="68"/>
      <c r="X11" s="69"/>
      <c r="Y11" s="69"/>
      <c r="Z11" s="70">
        <v>0</v>
      </c>
      <c r="AA11" s="6">
        <f t="shared" si="1"/>
        <v>0</v>
      </c>
      <c r="AB11" s="6">
        <f t="shared" si="2"/>
        <v>0</v>
      </c>
      <c r="AC11" s="6">
        <f t="shared" si="3"/>
        <v>0</v>
      </c>
      <c r="AD11" s="6">
        <f t="shared" si="4"/>
        <v>0</v>
      </c>
      <c r="AE11" s="6">
        <f t="shared" si="5"/>
        <v>0</v>
      </c>
      <c r="AF11" s="6">
        <f t="shared" si="6"/>
        <v>0</v>
      </c>
      <c r="AG11" s="6">
        <f t="shared" si="7"/>
        <v>0</v>
      </c>
      <c r="AH11" s="6">
        <f t="shared" si="8"/>
        <v>0</v>
      </c>
      <c r="AI11" s="6">
        <f t="shared" si="9"/>
        <v>0</v>
      </c>
      <c r="AJ11" s="6">
        <f t="shared" si="10"/>
        <v>0</v>
      </c>
      <c r="AK11" s="6">
        <f t="shared" si="11"/>
        <v>0</v>
      </c>
      <c r="AL11" s="6">
        <f t="shared" si="12"/>
        <v>0</v>
      </c>
      <c r="AM11" s="6">
        <f t="shared" si="13"/>
        <v>0</v>
      </c>
      <c r="AN11" s="6">
        <f t="shared" si="14"/>
        <v>0</v>
      </c>
      <c r="AO11" s="17">
        <v>1.27</v>
      </c>
      <c r="AP11" s="17">
        <f t="shared" si="15"/>
        <v>0</v>
      </c>
      <c r="AQ11" s="71" t="s">
        <v>568</v>
      </c>
    </row>
    <row r="12" spans="1:43" ht="16.149999999999999" customHeight="1" x14ac:dyDescent="0.2">
      <c r="A12" s="52">
        <v>1</v>
      </c>
      <c r="B12" s="52">
        <v>5</v>
      </c>
      <c r="C12" s="53" t="s">
        <v>105</v>
      </c>
      <c r="D12" s="54" t="s">
        <v>97</v>
      </c>
      <c r="E12" s="55" t="s">
        <v>106</v>
      </c>
      <c r="F12" s="55" t="s">
        <v>107</v>
      </c>
      <c r="G12" s="56" t="s">
        <v>108</v>
      </c>
      <c r="H12" s="57" t="s">
        <v>101</v>
      </c>
      <c r="I12" s="58" t="s">
        <v>109</v>
      </c>
      <c r="J12" s="59">
        <v>1.27</v>
      </c>
      <c r="K12" s="60">
        <v>4</v>
      </c>
      <c r="L12" s="57" t="s">
        <v>103</v>
      </c>
      <c r="M12" s="57" t="s">
        <v>103</v>
      </c>
      <c r="N12" s="60">
        <v>1</v>
      </c>
      <c r="O12" s="57" t="s">
        <v>104</v>
      </c>
      <c r="P12" s="61" t="s">
        <v>104</v>
      </c>
      <c r="Q12" s="72">
        <v>5.08</v>
      </c>
      <c r="R12" s="63">
        <v>300</v>
      </c>
      <c r="S12" s="64">
        <v>0</v>
      </c>
      <c r="T12" s="65">
        <v>5.08</v>
      </c>
      <c r="U12" s="66">
        <v>0</v>
      </c>
      <c r="V12" s="67">
        <f t="shared" si="0"/>
        <v>0</v>
      </c>
      <c r="W12" s="68"/>
      <c r="X12" s="69"/>
      <c r="Y12" s="69"/>
      <c r="Z12" s="70">
        <v>0</v>
      </c>
      <c r="AA12" s="6">
        <f t="shared" si="1"/>
        <v>0</v>
      </c>
      <c r="AB12" s="6">
        <f t="shared" si="2"/>
        <v>0</v>
      </c>
      <c r="AC12" s="6">
        <f t="shared" si="3"/>
        <v>0</v>
      </c>
      <c r="AD12" s="6">
        <f t="shared" si="4"/>
        <v>0</v>
      </c>
      <c r="AE12" s="6">
        <f t="shared" si="5"/>
        <v>0</v>
      </c>
      <c r="AF12" s="6">
        <f t="shared" si="6"/>
        <v>0</v>
      </c>
      <c r="AG12" s="6">
        <f t="shared" si="7"/>
        <v>0</v>
      </c>
      <c r="AH12" s="6">
        <f t="shared" si="8"/>
        <v>0</v>
      </c>
      <c r="AI12" s="6">
        <f t="shared" si="9"/>
        <v>0</v>
      </c>
      <c r="AJ12" s="6">
        <f t="shared" si="10"/>
        <v>0</v>
      </c>
      <c r="AK12" s="6">
        <f t="shared" si="11"/>
        <v>0</v>
      </c>
      <c r="AL12" s="6">
        <f t="shared" si="12"/>
        <v>0</v>
      </c>
      <c r="AM12" s="6">
        <f t="shared" si="13"/>
        <v>0</v>
      </c>
      <c r="AN12" s="6">
        <f t="shared" si="14"/>
        <v>0</v>
      </c>
      <c r="AO12" s="17">
        <v>1.27</v>
      </c>
      <c r="AP12" s="17">
        <f t="shared" si="15"/>
        <v>0</v>
      </c>
      <c r="AQ12" s="71" t="s">
        <v>568</v>
      </c>
    </row>
    <row r="13" spans="1:43" ht="16.149999999999999" customHeight="1" x14ac:dyDescent="0.2">
      <c r="A13" s="52">
        <v>1</v>
      </c>
      <c r="B13" s="52">
        <v>6</v>
      </c>
      <c r="C13" s="53" t="s">
        <v>105</v>
      </c>
      <c r="D13" s="54" t="s">
        <v>97</v>
      </c>
      <c r="E13" s="55" t="s">
        <v>106</v>
      </c>
      <c r="F13" s="55" t="s">
        <v>107</v>
      </c>
      <c r="G13" s="56" t="s">
        <v>108</v>
      </c>
      <c r="H13" s="57" t="s">
        <v>101</v>
      </c>
      <c r="I13" s="58" t="s">
        <v>109</v>
      </c>
      <c r="J13" s="59">
        <v>1.27</v>
      </c>
      <c r="K13" s="60">
        <v>2</v>
      </c>
      <c r="L13" s="57" t="s">
        <v>103</v>
      </c>
      <c r="M13" s="57" t="s">
        <v>103</v>
      </c>
      <c r="N13" s="60">
        <v>1</v>
      </c>
      <c r="O13" s="57" t="s">
        <v>104</v>
      </c>
      <c r="P13" s="61" t="s">
        <v>104</v>
      </c>
      <c r="Q13" s="72">
        <v>2.54</v>
      </c>
      <c r="R13" s="63">
        <v>150</v>
      </c>
      <c r="S13" s="64">
        <v>0</v>
      </c>
      <c r="T13" s="65">
        <v>2.54</v>
      </c>
      <c r="U13" s="66">
        <v>0</v>
      </c>
      <c r="V13" s="67">
        <f t="shared" si="0"/>
        <v>0</v>
      </c>
      <c r="W13" s="68"/>
      <c r="X13" s="69"/>
      <c r="Y13" s="69"/>
      <c r="Z13" s="70">
        <v>0</v>
      </c>
      <c r="AA13" s="6">
        <f t="shared" si="1"/>
        <v>0</v>
      </c>
      <c r="AB13" s="6">
        <f t="shared" si="2"/>
        <v>0</v>
      </c>
      <c r="AC13" s="6">
        <f t="shared" si="3"/>
        <v>0</v>
      </c>
      <c r="AD13" s="6">
        <f t="shared" si="4"/>
        <v>0</v>
      </c>
      <c r="AE13" s="6">
        <f t="shared" si="5"/>
        <v>0</v>
      </c>
      <c r="AF13" s="6">
        <f t="shared" si="6"/>
        <v>0</v>
      </c>
      <c r="AG13" s="6">
        <f t="shared" si="7"/>
        <v>0</v>
      </c>
      <c r="AH13" s="6">
        <f t="shared" si="8"/>
        <v>0</v>
      </c>
      <c r="AI13" s="6">
        <f t="shared" si="9"/>
        <v>0</v>
      </c>
      <c r="AJ13" s="6">
        <f t="shared" si="10"/>
        <v>0</v>
      </c>
      <c r="AK13" s="6">
        <f t="shared" si="11"/>
        <v>0</v>
      </c>
      <c r="AL13" s="6">
        <f t="shared" si="12"/>
        <v>0</v>
      </c>
      <c r="AM13" s="6">
        <f t="shared" si="13"/>
        <v>0</v>
      </c>
      <c r="AN13" s="6">
        <f t="shared" si="14"/>
        <v>0</v>
      </c>
      <c r="AO13" s="17">
        <v>1.27</v>
      </c>
      <c r="AP13" s="17">
        <f t="shared" si="15"/>
        <v>0</v>
      </c>
      <c r="AQ13" s="71" t="s">
        <v>568</v>
      </c>
    </row>
    <row r="14" spans="1:43" ht="16.149999999999999" customHeight="1" x14ac:dyDescent="0.2">
      <c r="A14" s="52">
        <v>1</v>
      </c>
      <c r="B14" s="52">
        <v>7</v>
      </c>
      <c r="C14" s="53" t="s">
        <v>105</v>
      </c>
      <c r="D14" s="54" t="s">
        <v>97</v>
      </c>
      <c r="E14" s="55" t="s">
        <v>106</v>
      </c>
      <c r="F14" s="55" t="s">
        <v>107</v>
      </c>
      <c r="G14" s="56" t="s">
        <v>108</v>
      </c>
      <c r="H14" s="57" t="s">
        <v>101</v>
      </c>
      <c r="I14" s="58" t="s">
        <v>109</v>
      </c>
      <c r="J14" s="59">
        <v>1.27</v>
      </c>
      <c r="K14" s="60">
        <v>2</v>
      </c>
      <c r="L14" s="57" t="s">
        <v>103</v>
      </c>
      <c r="M14" s="57" t="s">
        <v>103</v>
      </c>
      <c r="N14" s="60">
        <v>1</v>
      </c>
      <c r="O14" s="57" t="s">
        <v>104</v>
      </c>
      <c r="P14" s="61" t="s">
        <v>104</v>
      </c>
      <c r="Q14" s="72">
        <v>2.54</v>
      </c>
      <c r="R14" s="63">
        <v>150</v>
      </c>
      <c r="S14" s="64">
        <v>0</v>
      </c>
      <c r="T14" s="65">
        <v>2.54</v>
      </c>
      <c r="U14" s="66">
        <v>0</v>
      </c>
      <c r="V14" s="67">
        <f t="shared" si="0"/>
        <v>0</v>
      </c>
      <c r="W14" s="68"/>
      <c r="X14" s="69"/>
      <c r="Y14" s="69"/>
      <c r="Z14" s="70">
        <v>0</v>
      </c>
      <c r="AA14" s="6">
        <f t="shared" si="1"/>
        <v>0</v>
      </c>
      <c r="AB14" s="6">
        <f t="shared" si="2"/>
        <v>0</v>
      </c>
      <c r="AC14" s="6">
        <f t="shared" si="3"/>
        <v>0</v>
      </c>
      <c r="AD14" s="6">
        <f t="shared" si="4"/>
        <v>0</v>
      </c>
      <c r="AE14" s="6">
        <f t="shared" si="5"/>
        <v>0</v>
      </c>
      <c r="AF14" s="6">
        <f t="shared" si="6"/>
        <v>0</v>
      </c>
      <c r="AG14" s="6">
        <f t="shared" si="7"/>
        <v>0</v>
      </c>
      <c r="AH14" s="6">
        <f t="shared" si="8"/>
        <v>0</v>
      </c>
      <c r="AI14" s="6">
        <f t="shared" si="9"/>
        <v>0</v>
      </c>
      <c r="AJ14" s="6">
        <f t="shared" si="10"/>
        <v>0</v>
      </c>
      <c r="AK14" s="6">
        <f t="shared" si="11"/>
        <v>0</v>
      </c>
      <c r="AL14" s="6">
        <f t="shared" si="12"/>
        <v>0</v>
      </c>
      <c r="AM14" s="6">
        <f t="shared" si="13"/>
        <v>0</v>
      </c>
      <c r="AN14" s="6">
        <f t="shared" si="14"/>
        <v>0</v>
      </c>
      <c r="AO14" s="17">
        <v>1.27</v>
      </c>
      <c r="AP14" s="17">
        <f t="shared" si="15"/>
        <v>0</v>
      </c>
      <c r="AQ14" s="71" t="s">
        <v>568</v>
      </c>
    </row>
    <row r="15" spans="1:43" ht="16.149999999999999" customHeight="1" x14ac:dyDescent="0.2">
      <c r="A15" s="52">
        <v>1</v>
      </c>
      <c r="B15" s="52">
        <v>8</v>
      </c>
      <c r="C15" s="53" t="s">
        <v>105</v>
      </c>
      <c r="D15" s="54" t="s">
        <v>97</v>
      </c>
      <c r="E15" s="55" t="s">
        <v>106</v>
      </c>
      <c r="F15" s="55" t="s">
        <v>107</v>
      </c>
      <c r="G15" s="56" t="s">
        <v>108</v>
      </c>
      <c r="H15" s="57" t="s">
        <v>101</v>
      </c>
      <c r="I15" s="58" t="s">
        <v>109</v>
      </c>
      <c r="J15" s="59">
        <v>1.27</v>
      </c>
      <c r="K15" s="60">
        <v>2</v>
      </c>
      <c r="L15" s="57" t="s">
        <v>103</v>
      </c>
      <c r="M15" s="57" t="s">
        <v>103</v>
      </c>
      <c r="N15" s="60">
        <v>1</v>
      </c>
      <c r="O15" s="57" t="s">
        <v>104</v>
      </c>
      <c r="P15" s="61" t="s">
        <v>104</v>
      </c>
      <c r="Q15" s="72">
        <v>2.54</v>
      </c>
      <c r="R15" s="63">
        <v>150</v>
      </c>
      <c r="S15" s="64">
        <v>0</v>
      </c>
      <c r="T15" s="65">
        <v>2.54</v>
      </c>
      <c r="U15" s="66">
        <v>0</v>
      </c>
      <c r="V15" s="67">
        <f t="shared" si="0"/>
        <v>0</v>
      </c>
      <c r="W15" s="68"/>
      <c r="X15" s="69"/>
      <c r="Y15" s="69"/>
      <c r="Z15" s="70">
        <v>0</v>
      </c>
      <c r="AA15" s="6">
        <f t="shared" si="1"/>
        <v>0</v>
      </c>
      <c r="AB15" s="6">
        <f t="shared" si="2"/>
        <v>0</v>
      </c>
      <c r="AC15" s="6">
        <f t="shared" si="3"/>
        <v>0</v>
      </c>
      <c r="AD15" s="6">
        <f t="shared" si="4"/>
        <v>0</v>
      </c>
      <c r="AE15" s="6">
        <f t="shared" si="5"/>
        <v>0</v>
      </c>
      <c r="AF15" s="6">
        <f t="shared" si="6"/>
        <v>0</v>
      </c>
      <c r="AG15" s="6">
        <f t="shared" si="7"/>
        <v>0</v>
      </c>
      <c r="AH15" s="6">
        <f t="shared" si="8"/>
        <v>0</v>
      </c>
      <c r="AI15" s="6">
        <f t="shared" si="9"/>
        <v>0</v>
      </c>
      <c r="AJ15" s="6">
        <f t="shared" si="10"/>
        <v>0</v>
      </c>
      <c r="AK15" s="6">
        <f t="shared" si="11"/>
        <v>0</v>
      </c>
      <c r="AL15" s="6">
        <f t="shared" si="12"/>
        <v>0</v>
      </c>
      <c r="AM15" s="6">
        <f t="shared" si="13"/>
        <v>0</v>
      </c>
      <c r="AN15" s="6">
        <f t="shared" si="14"/>
        <v>0</v>
      </c>
      <c r="AO15" s="17">
        <v>1.27</v>
      </c>
      <c r="AP15" s="17">
        <f t="shared" si="15"/>
        <v>0</v>
      </c>
      <c r="AQ15" s="71" t="s">
        <v>568</v>
      </c>
    </row>
    <row r="16" spans="1:43" ht="16.149999999999999" customHeight="1" x14ac:dyDescent="0.2">
      <c r="A16" s="52">
        <v>1</v>
      </c>
      <c r="B16" s="52">
        <v>9</v>
      </c>
      <c r="C16" s="53" t="s">
        <v>110</v>
      </c>
      <c r="D16" s="54" t="s">
        <v>97</v>
      </c>
      <c r="E16" s="55" t="s">
        <v>98</v>
      </c>
      <c r="F16" s="55" t="s">
        <v>107</v>
      </c>
      <c r="G16" s="56" t="s">
        <v>100</v>
      </c>
      <c r="H16" s="57" t="s">
        <v>111</v>
      </c>
      <c r="I16" s="58" t="s">
        <v>112</v>
      </c>
      <c r="J16" s="59">
        <v>286.2</v>
      </c>
      <c r="K16" s="60">
        <v>2</v>
      </c>
      <c r="L16" s="57" t="s">
        <v>103</v>
      </c>
      <c r="M16" s="57" t="s">
        <v>103</v>
      </c>
      <c r="N16" s="60">
        <v>1</v>
      </c>
      <c r="O16" s="57" t="s">
        <v>104</v>
      </c>
      <c r="P16" s="61" t="s">
        <v>104</v>
      </c>
      <c r="Q16" s="72">
        <v>572.4</v>
      </c>
      <c r="R16" s="63">
        <v>150</v>
      </c>
      <c r="S16" s="64">
        <v>150</v>
      </c>
      <c r="T16" s="65">
        <v>0</v>
      </c>
      <c r="U16" s="436">
        <v>0</v>
      </c>
      <c r="V16" s="67">
        <f t="shared" si="0"/>
        <v>0</v>
      </c>
      <c r="W16" s="437"/>
      <c r="X16" s="438"/>
      <c r="Y16" s="438"/>
      <c r="Z16" s="439">
        <v>0</v>
      </c>
      <c r="AA16" s="6">
        <f t="shared" si="1"/>
        <v>0</v>
      </c>
      <c r="AB16" s="6">
        <f t="shared" si="2"/>
        <v>0</v>
      </c>
      <c r="AC16" s="6">
        <f t="shared" si="3"/>
        <v>0</v>
      </c>
      <c r="AD16" s="6">
        <f t="shared" si="4"/>
        <v>0</v>
      </c>
      <c r="AE16" s="6">
        <f t="shared" si="5"/>
        <v>0</v>
      </c>
      <c r="AF16" s="6">
        <f t="shared" si="6"/>
        <v>0</v>
      </c>
      <c r="AG16" s="6">
        <f t="shared" si="7"/>
        <v>0</v>
      </c>
      <c r="AH16" s="6">
        <f t="shared" si="8"/>
        <v>0</v>
      </c>
      <c r="AI16" s="6">
        <f t="shared" si="9"/>
        <v>0</v>
      </c>
      <c r="AJ16" s="6">
        <f t="shared" si="10"/>
        <v>0</v>
      </c>
      <c r="AK16" s="6">
        <f t="shared" si="11"/>
        <v>0</v>
      </c>
      <c r="AL16" s="6">
        <f t="shared" si="12"/>
        <v>0</v>
      </c>
      <c r="AM16" s="6">
        <f t="shared" si="13"/>
        <v>0</v>
      </c>
      <c r="AN16" s="6">
        <f t="shared" si="14"/>
        <v>0</v>
      </c>
      <c r="AO16" s="17">
        <v>286.2</v>
      </c>
      <c r="AP16" s="17">
        <f t="shared" si="15"/>
        <v>572.4</v>
      </c>
      <c r="AQ16" s="71" t="s">
        <v>569</v>
      </c>
    </row>
    <row r="17" spans="1:43" ht="16.149999999999999" customHeight="1" x14ac:dyDescent="0.2">
      <c r="A17" s="52">
        <v>1</v>
      </c>
      <c r="B17" s="52">
        <v>10</v>
      </c>
      <c r="C17" s="53" t="s">
        <v>113</v>
      </c>
      <c r="D17" s="54" t="s">
        <v>97</v>
      </c>
      <c r="E17" s="55" t="s">
        <v>106</v>
      </c>
      <c r="F17" s="55" t="s">
        <v>114</v>
      </c>
      <c r="G17" s="56" t="s">
        <v>100</v>
      </c>
      <c r="H17" s="57" t="s">
        <v>115</v>
      </c>
      <c r="I17" s="58" t="s">
        <v>116</v>
      </c>
      <c r="J17" s="59">
        <v>74.63</v>
      </c>
      <c r="K17" s="60">
        <v>1</v>
      </c>
      <c r="L17" s="57" t="s">
        <v>103</v>
      </c>
      <c r="M17" s="57" t="s">
        <v>103</v>
      </c>
      <c r="N17" s="60">
        <v>1</v>
      </c>
      <c r="O17" s="57" t="s">
        <v>104</v>
      </c>
      <c r="P17" s="61" t="s">
        <v>104</v>
      </c>
      <c r="Q17" s="72">
        <v>74.63</v>
      </c>
      <c r="R17" s="63">
        <v>75</v>
      </c>
      <c r="S17" s="64">
        <v>75</v>
      </c>
      <c r="T17" s="65">
        <v>0</v>
      </c>
      <c r="U17" s="436">
        <v>0</v>
      </c>
      <c r="V17" s="67">
        <f t="shared" si="0"/>
        <v>0</v>
      </c>
      <c r="W17" s="437"/>
      <c r="X17" s="438"/>
      <c r="Y17" s="438"/>
      <c r="Z17" s="439">
        <v>0</v>
      </c>
      <c r="AA17" s="6">
        <f t="shared" si="1"/>
        <v>0</v>
      </c>
      <c r="AB17" s="6">
        <f t="shared" si="2"/>
        <v>0</v>
      </c>
      <c r="AC17" s="6">
        <f t="shared" si="3"/>
        <v>0</v>
      </c>
      <c r="AD17" s="6">
        <f t="shared" si="4"/>
        <v>0</v>
      </c>
      <c r="AE17" s="6">
        <f t="shared" si="5"/>
        <v>0</v>
      </c>
      <c r="AF17" s="6">
        <f t="shared" si="6"/>
        <v>0</v>
      </c>
      <c r="AG17" s="6">
        <f t="shared" si="7"/>
        <v>0</v>
      </c>
      <c r="AH17" s="6">
        <f t="shared" si="8"/>
        <v>0</v>
      </c>
      <c r="AI17" s="6">
        <f t="shared" si="9"/>
        <v>0</v>
      </c>
      <c r="AJ17" s="6">
        <f t="shared" si="10"/>
        <v>0</v>
      </c>
      <c r="AK17" s="6">
        <f t="shared" si="11"/>
        <v>0</v>
      </c>
      <c r="AL17" s="6">
        <f t="shared" si="12"/>
        <v>0</v>
      </c>
      <c r="AM17" s="6">
        <f t="shared" si="13"/>
        <v>0</v>
      </c>
      <c r="AN17" s="6">
        <f t="shared" si="14"/>
        <v>0</v>
      </c>
      <c r="AO17" s="17">
        <v>74.63</v>
      </c>
      <c r="AP17" s="17">
        <f t="shared" si="15"/>
        <v>74.63</v>
      </c>
      <c r="AQ17" s="71" t="s">
        <v>569</v>
      </c>
    </row>
    <row r="18" spans="1:43" ht="16.149999999999999" customHeight="1" x14ac:dyDescent="0.2">
      <c r="A18" s="52">
        <v>1</v>
      </c>
      <c r="B18" s="52">
        <v>11</v>
      </c>
      <c r="C18" s="53" t="s">
        <v>117</v>
      </c>
      <c r="D18" s="54" t="s">
        <v>97</v>
      </c>
      <c r="E18" s="55" t="s">
        <v>106</v>
      </c>
      <c r="F18" s="55" t="s">
        <v>118</v>
      </c>
      <c r="G18" s="56" t="s">
        <v>100</v>
      </c>
      <c r="H18" s="57" t="s">
        <v>119</v>
      </c>
      <c r="I18" s="58" t="s">
        <v>120</v>
      </c>
      <c r="J18" s="59">
        <v>496.81</v>
      </c>
      <c r="K18" s="60">
        <v>2</v>
      </c>
      <c r="L18" s="57" t="s">
        <v>121</v>
      </c>
      <c r="M18" s="57" t="s">
        <v>103</v>
      </c>
      <c r="N18" s="60">
        <v>2</v>
      </c>
      <c r="O18" s="57" t="s">
        <v>104</v>
      </c>
      <c r="P18" s="61" t="s">
        <v>104</v>
      </c>
      <c r="Q18" s="72">
        <v>496.81</v>
      </c>
      <c r="R18" s="63">
        <v>150</v>
      </c>
      <c r="S18" s="64">
        <v>0</v>
      </c>
      <c r="T18" s="65">
        <v>496.81</v>
      </c>
      <c r="U18" s="66">
        <v>0</v>
      </c>
      <c r="V18" s="67">
        <f t="shared" si="0"/>
        <v>0</v>
      </c>
      <c r="W18" s="68"/>
      <c r="X18" s="69"/>
      <c r="Y18" s="69"/>
      <c r="Z18" s="70">
        <v>0</v>
      </c>
      <c r="AA18" s="6">
        <f t="shared" si="1"/>
        <v>0</v>
      </c>
      <c r="AB18" s="6">
        <f t="shared" si="2"/>
        <v>0</v>
      </c>
      <c r="AC18" s="6">
        <f t="shared" si="3"/>
        <v>0</v>
      </c>
      <c r="AD18" s="6">
        <f t="shared" si="4"/>
        <v>0</v>
      </c>
      <c r="AE18" s="6">
        <f t="shared" si="5"/>
        <v>0</v>
      </c>
      <c r="AF18" s="6">
        <f t="shared" si="6"/>
        <v>0</v>
      </c>
      <c r="AG18" s="6">
        <f t="shared" si="7"/>
        <v>0</v>
      </c>
      <c r="AH18" s="6">
        <f t="shared" si="8"/>
        <v>0</v>
      </c>
      <c r="AI18" s="6">
        <f t="shared" si="9"/>
        <v>0</v>
      </c>
      <c r="AJ18" s="6">
        <f t="shared" si="10"/>
        <v>0</v>
      </c>
      <c r="AK18" s="6">
        <f t="shared" si="11"/>
        <v>0</v>
      </c>
      <c r="AL18" s="6">
        <f t="shared" si="12"/>
        <v>0</v>
      </c>
      <c r="AM18" s="6">
        <f t="shared" si="13"/>
        <v>0</v>
      </c>
      <c r="AN18" s="6">
        <f t="shared" si="14"/>
        <v>0</v>
      </c>
      <c r="AO18" s="17">
        <v>496.81</v>
      </c>
      <c r="AP18" s="17">
        <f t="shared" si="15"/>
        <v>0</v>
      </c>
      <c r="AQ18" s="71" t="s">
        <v>568</v>
      </c>
    </row>
    <row r="19" spans="1:43" ht="16.149999999999999" customHeight="1" x14ac:dyDescent="0.2">
      <c r="A19" s="52">
        <v>1</v>
      </c>
      <c r="B19" s="52">
        <v>12</v>
      </c>
      <c r="C19" s="53" t="s">
        <v>117</v>
      </c>
      <c r="D19" s="54" t="s">
        <v>97</v>
      </c>
      <c r="E19" s="55" t="s">
        <v>106</v>
      </c>
      <c r="F19" s="55" t="s">
        <v>118</v>
      </c>
      <c r="G19" s="56" t="s">
        <v>100</v>
      </c>
      <c r="H19" s="57" t="s">
        <v>119</v>
      </c>
      <c r="I19" s="58" t="s">
        <v>120</v>
      </c>
      <c r="J19" s="59">
        <v>496.81</v>
      </c>
      <c r="K19" s="60">
        <v>2</v>
      </c>
      <c r="L19" s="57" t="s">
        <v>121</v>
      </c>
      <c r="M19" s="57" t="s">
        <v>103</v>
      </c>
      <c r="N19" s="60">
        <v>2</v>
      </c>
      <c r="O19" s="57" t="s">
        <v>104</v>
      </c>
      <c r="P19" s="61" t="s">
        <v>104</v>
      </c>
      <c r="Q19" s="72">
        <v>496.81</v>
      </c>
      <c r="R19" s="63">
        <v>150</v>
      </c>
      <c r="S19" s="64">
        <v>0</v>
      </c>
      <c r="T19" s="65">
        <v>496.81</v>
      </c>
      <c r="U19" s="66">
        <v>0</v>
      </c>
      <c r="V19" s="67">
        <f t="shared" si="0"/>
        <v>0</v>
      </c>
      <c r="W19" s="68"/>
      <c r="X19" s="69"/>
      <c r="Y19" s="69"/>
      <c r="Z19" s="70">
        <v>0</v>
      </c>
      <c r="AA19" s="6">
        <f t="shared" si="1"/>
        <v>0</v>
      </c>
      <c r="AB19" s="6">
        <f t="shared" si="2"/>
        <v>0</v>
      </c>
      <c r="AC19" s="6">
        <f t="shared" si="3"/>
        <v>0</v>
      </c>
      <c r="AD19" s="6">
        <f t="shared" si="4"/>
        <v>0</v>
      </c>
      <c r="AE19" s="6">
        <f t="shared" si="5"/>
        <v>0</v>
      </c>
      <c r="AF19" s="6">
        <f t="shared" si="6"/>
        <v>0</v>
      </c>
      <c r="AG19" s="6">
        <f t="shared" si="7"/>
        <v>0</v>
      </c>
      <c r="AH19" s="6">
        <f t="shared" si="8"/>
        <v>0</v>
      </c>
      <c r="AI19" s="6">
        <f t="shared" si="9"/>
        <v>0</v>
      </c>
      <c r="AJ19" s="6">
        <f t="shared" si="10"/>
        <v>0</v>
      </c>
      <c r="AK19" s="6">
        <f t="shared" si="11"/>
        <v>0</v>
      </c>
      <c r="AL19" s="6">
        <f t="shared" si="12"/>
        <v>0</v>
      </c>
      <c r="AM19" s="6">
        <f t="shared" si="13"/>
        <v>0</v>
      </c>
      <c r="AN19" s="6">
        <f t="shared" si="14"/>
        <v>0</v>
      </c>
      <c r="AO19" s="17">
        <v>496.81</v>
      </c>
      <c r="AP19" s="17">
        <f t="shared" si="15"/>
        <v>0</v>
      </c>
      <c r="AQ19" s="71" t="s">
        <v>568</v>
      </c>
    </row>
    <row r="20" spans="1:43" ht="16.149999999999999" customHeight="1" x14ac:dyDescent="0.2">
      <c r="A20" s="52">
        <v>1</v>
      </c>
      <c r="B20" s="52">
        <v>13</v>
      </c>
      <c r="C20" s="53" t="s">
        <v>122</v>
      </c>
      <c r="D20" s="54" t="s">
        <v>97</v>
      </c>
      <c r="E20" s="55" t="s">
        <v>98</v>
      </c>
      <c r="F20" s="55" t="s">
        <v>123</v>
      </c>
      <c r="G20" s="56" t="s">
        <v>124</v>
      </c>
      <c r="H20" s="57" t="s">
        <v>125</v>
      </c>
      <c r="I20" s="58" t="s">
        <v>126</v>
      </c>
      <c r="J20" s="59">
        <v>43.52</v>
      </c>
      <c r="K20" s="60">
        <v>1</v>
      </c>
      <c r="L20" s="57" t="s">
        <v>103</v>
      </c>
      <c r="M20" s="57" t="s">
        <v>103</v>
      </c>
      <c r="N20" s="60">
        <v>1</v>
      </c>
      <c r="O20" s="57" t="s">
        <v>104</v>
      </c>
      <c r="P20" s="61" t="s">
        <v>104</v>
      </c>
      <c r="Q20" s="72">
        <v>43.52</v>
      </c>
      <c r="R20" s="63">
        <v>75</v>
      </c>
      <c r="S20" s="64">
        <v>0</v>
      </c>
      <c r="T20" s="65">
        <v>43.52</v>
      </c>
      <c r="U20" s="66">
        <v>0</v>
      </c>
      <c r="V20" s="67">
        <f t="shared" si="0"/>
        <v>0</v>
      </c>
      <c r="W20" s="68"/>
      <c r="X20" s="69"/>
      <c r="Y20" s="69"/>
      <c r="Z20" s="70">
        <v>0</v>
      </c>
      <c r="AA20" s="6">
        <f t="shared" si="1"/>
        <v>0</v>
      </c>
      <c r="AB20" s="6">
        <f t="shared" si="2"/>
        <v>0</v>
      </c>
      <c r="AC20" s="6">
        <f t="shared" si="3"/>
        <v>0</v>
      </c>
      <c r="AD20" s="6">
        <f t="shared" si="4"/>
        <v>0</v>
      </c>
      <c r="AE20" s="6">
        <f t="shared" si="5"/>
        <v>0</v>
      </c>
      <c r="AF20" s="6">
        <f t="shared" si="6"/>
        <v>0</v>
      </c>
      <c r="AG20" s="6">
        <f t="shared" si="7"/>
        <v>0</v>
      </c>
      <c r="AH20" s="6">
        <f t="shared" si="8"/>
        <v>0</v>
      </c>
      <c r="AI20" s="6">
        <f t="shared" si="9"/>
        <v>0</v>
      </c>
      <c r="AJ20" s="6">
        <f t="shared" si="10"/>
        <v>0</v>
      </c>
      <c r="AK20" s="6">
        <f t="shared" si="11"/>
        <v>0</v>
      </c>
      <c r="AL20" s="6">
        <f t="shared" si="12"/>
        <v>0</v>
      </c>
      <c r="AM20" s="6">
        <f t="shared" si="13"/>
        <v>0</v>
      </c>
      <c r="AN20" s="6">
        <f t="shared" si="14"/>
        <v>0</v>
      </c>
      <c r="AO20" s="17">
        <v>43.52</v>
      </c>
      <c r="AP20" s="17">
        <f t="shared" si="15"/>
        <v>0</v>
      </c>
      <c r="AQ20" s="71" t="s">
        <v>568</v>
      </c>
    </row>
    <row r="21" spans="1:43" ht="16.149999999999999" customHeight="1" x14ac:dyDescent="0.2">
      <c r="A21" s="52">
        <v>1</v>
      </c>
      <c r="B21" s="52">
        <v>14</v>
      </c>
      <c r="C21" s="53" t="s">
        <v>127</v>
      </c>
      <c r="D21" s="54" t="s">
        <v>97</v>
      </c>
      <c r="E21" s="55" t="s">
        <v>106</v>
      </c>
      <c r="F21" s="55" t="s">
        <v>114</v>
      </c>
      <c r="G21" s="56" t="s">
        <v>100</v>
      </c>
      <c r="H21" s="57" t="s">
        <v>119</v>
      </c>
      <c r="I21" s="58">
        <v>7507277</v>
      </c>
      <c r="J21" s="59">
        <v>94.33</v>
      </c>
      <c r="K21" s="60">
        <v>1</v>
      </c>
      <c r="L21" s="57" t="s">
        <v>103</v>
      </c>
      <c r="M21" s="57" t="s">
        <v>103</v>
      </c>
      <c r="N21" s="60">
        <v>1</v>
      </c>
      <c r="O21" s="57" t="s">
        <v>104</v>
      </c>
      <c r="P21" s="61" t="s">
        <v>104</v>
      </c>
      <c r="Q21" s="72">
        <v>94.33</v>
      </c>
      <c r="R21" s="63">
        <v>75</v>
      </c>
      <c r="S21" s="64">
        <v>75</v>
      </c>
      <c r="T21" s="65">
        <v>0</v>
      </c>
      <c r="U21" s="436">
        <v>0</v>
      </c>
      <c r="V21" s="67">
        <f t="shared" si="0"/>
        <v>0</v>
      </c>
      <c r="W21" s="437"/>
      <c r="X21" s="438"/>
      <c r="Y21" s="438"/>
      <c r="Z21" s="439">
        <v>0</v>
      </c>
      <c r="AA21" s="6">
        <f t="shared" si="1"/>
        <v>0</v>
      </c>
      <c r="AB21" s="6">
        <f t="shared" si="2"/>
        <v>0</v>
      </c>
      <c r="AC21" s="6">
        <f t="shared" si="3"/>
        <v>0</v>
      </c>
      <c r="AD21" s="6">
        <f t="shared" si="4"/>
        <v>0</v>
      </c>
      <c r="AE21" s="6">
        <f t="shared" si="5"/>
        <v>0</v>
      </c>
      <c r="AF21" s="6">
        <f t="shared" si="6"/>
        <v>0</v>
      </c>
      <c r="AG21" s="6">
        <f t="shared" si="7"/>
        <v>0</v>
      </c>
      <c r="AH21" s="6">
        <f t="shared" si="8"/>
        <v>0</v>
      </c>
      <c r="AI21" s="6">
        <f t="shared" si="9"/>
        <v>0</v>
      </c>
      <c r="AJ21" s="6">
        <f t="shared" si="10"/>
        <v>0</v>
      </c>
      <c r="AK21" s="6">
        <f t="shared" si="11"/>
        <v>0</v>
      </c>
      <c r="AL21" s="6">
        <f t="shared" si="12"/>
        <v>0</v>
      </c>
      <c r="AM21" s="6">
        <f t="shared" si="13"/>
        <v>0</v>
      </c>
      <c r="AN21" s="6">
        <f t="shared" si="14"/>
        <v>0</v>
      </c>
      <c r="AO21" s="17">
        <v>94.33</v>
      </c>
      <c r="AP21" s="17">
        <f t="shared" si="15"/>
        <v>94.33</v>
      </c>
      <c r="AQ21" s="71" t="s">
        <v>569</v>
      </c>
    </row>
    <row r="22" spans="1:43" ht="16.149999999999999" customHeight="1" x14ac:dyDescent="0.2">
      <c r="A22" s="52">
        <v>1</v>
      </c>
      <c r="B22" s="52">
        <v>15</v>
      </c>
      <c r="C22" s="53" t="s">
        <v>128</v>
      </c>
      <c r="D22" s="54" t="s">
        <v>97</v>
      </c>
      <c r="E22" s="55" t="s">
        <v>98</v>
      </c>
      <c r="F22" s="55" t="s">
        <v>129</v>
      </c>
      <c r="G22" s="56" t="s">
        <v>130</v>
      </c>
      <c r="H22" s="57" t="s">
        <v>131</v>
      </c>
      <c r="I22" s="58" t="s">
        <v>132</v>
      </c>
      <c r="J22" s="59">
        <v>6.04</v>
      </c>
      <c r="K22" s="60">
        <v>2</v>
      </c>
      <c r="L22" s="57" t="s">
        <v>103</v>
      </c>
      <c r="M22" s="57" t="s">
        <v>103</v>
      </c>
      <c r="N22" s="60">
        <v>1</v>
      </c>
      <c r="O22" s="57" t="s">
        <v>104</v>
      </c>
      <c r="P22" s="61" t="s">
        <v>104</v>
      </c>
      <c r="Q22" s="72">
        <v>12.08</v>
      </c>
      <c r="R22" s="63">
        <v>150</v>
      </c>
      <c r="S22" s="64">
        <v>150</v>
      </c>
      <c r="T22" s="65">
        <v>0</v>
      </c>
      <c r="U22" s="436">
        <v>0</v>
      </c>
      <c r="V22" s="67">
        <f t="shared" si="0"/>
        <v>0</v>
      </c>
      <c r="W22" s="437"/>
      <c r="X22" s="438"/>
      <c r="Y22" s="438"/>
      <c r="Z22" s="439">
        <v>0</v>
      </c>
      <c r="AA22" s="6">
        <f t="shared" si="1"/>
        <v>0</v>
      </c>
      <c r="AB22" s="6">
        <f t="shared" si="2"/>
        <v>0</v>
      </c>
      <c r="AC22" s="6">
        <f t="shared" si="3"/>
        <v>0</v>
      </c>
      <c r="AD22" s="6">
        <f t="shared" si="4"/>
        <v>0</v>
      </c>
      <c r="AE22" s="6">
        <f t="shared" si="5"/>
        <v>0</v>
      </c>
      <c r="AF22" s="6">
        <f t="shared" si="6"/>
        <v>0</v>
      </c>
      <c r="AG22" s="6">
        <f t="shared" si="7"/>
        <v>0</v>
      </c>
      <c r="AH22" s="6">
        <f t="shared" si="8"/>
        <v>0</v>
      </c>
      <c r="AI22" s="6">
        <f t="shared" si="9"/>
        <v>0</v>
      </c>
      <c r="AJ22" s="6">
        <f t="shared" si="10"/>
        <v>0</v>
      </c>
      <c r="AK22" s="6">
        <f t="shared" si="11"/>
        <v>0</v>
      </c>
      <c r="AL22" s="6">
        <f t="shared" si="12"/>
        <v>0</v>
      </c>
      <c r="AM22" s="6">
        <f t="shared" si="13"/>
        <v>0</v>
      </c>
      <c r="AN22" s="6">
        <f t="shared" si="14"/>
        <v>0</v>
      </c>
      <c r="AO22" s="17">
        <v>6.04</v>
      </c>
      <c r="AP22" s="17">
        <f t="shared" si="15"/>
        <v>12.08</v>
      </c>
      <c r="AQ22" s="71" t="s">
        <v>569</v>
      </c>
    </row>
    <row r="23" spans="1:43" ht="16.149999999999999" customHeight="1" x14ac:dyDescent="0.2">
      <c r="A23" s="52">
        <v>1</v>
      </c>
      <c r="B23" s="52">
        <v>16</v>
      </c>
      <c r="C23" s="53" t="s">
        <v>133</v>
      </c>
      <c r="D23" s="54" t="s">
        <v>97</v>
      </c>
      <c r="E23" s="55" t="s">
        <v>98</v>
      </c>
      <c r="F23" s="55" t="s">
        <v>129</v>
      </c>
      <c r="G23" s="56" t="s">
        <v>130</v>
      </c>
      <c r="H23" s="57" t="s">
        <v>131</v>
      </c>
      <c r="I23" s="58" t="s">
        <v>134</v>
      </c>
      <c r="J23" s="59">
        <v>7.41</v>
      </c>
      <c r="K23" s="60">
        <v>2</v>
      </c>
      <c r="L23" s="57" t="s">
        <v>103</v>
      </c>
      <c r="M23" s="57" t="s">
        <v>103</v>
      </c>
      <c r="N23" s="60">
        <v>1</v>
      </c>
      <c r="O23" s="57" t="s">
        <v>104</v>
      </c>
      <c r="P23" s="61" t="s">
        <v>104</v>
      </c>
      <c r="Q23" s="72">
        <v>14.82</v>
      </c>
      <c r="R23" s="63">
        <v>150</v>
      </c>
      <c r="S23" s="64">
        <v>150</v>
      </c>
      <c r="T23" s="65">
        <v>0</v>
      </c>
      <c r="U23" s="436">
        <v>0</v>
      </c>
      <c r="V23" s="67">
        <f t="shared" si="0"/>
        <v>0</v>
      </c>
      <c r="W23" s="437"/>
      <c r="X23" s="438"/>
      <c r="Y23" s="438"/>
      <c r="Z23" s="439">
        <v>0</v>
      </c>
      <c r="AA23" s="6">
        <f t="shared" si="1"/>
        <v>0</v>
      </c>
      <c r="AB23" s="6">
        <f t="shared" si="2"/>
        <v>0</v>
      </c>
      <c r="AC23" s="6">
        <f t="shared" si="3"/>
        <v>0</v>
      </c>
      <c r="AD23" s="6">
        <f t="shared" si="4"/>
        <v>0</v>
      </c>
      <c r="AE23" s="6">
        <f t="shared" si="5"/>
        <v>0</v>
      </c>
      <c r="AF23" s="6">
        <f t="shared" si="6"/>
        <v>0</v>
      </c>
      <c r="AG23" s="6">
        <f t="shared" si="7"/>
        <v>0</v>
      </c>
      <c r="AH23" s="6">
        <f t="shared" si="8"/>
        <v>0</v>
      </c>
      <c r="AI23" s="6">
        <f t="shared" si="9"/>
        <v>0</v>
      </c>
      <c r="AJ23" s="6">
        <f t="shared" si="10"/>
        <v>0</v>
      </c>
      <c r="AK23" s="6">
        <f t="shared" si="11"/>
        <v>0</v>
      </c>
      <c r="AL23" s="6">
        <f t="shared" si="12"/>
        <v>0</v>
      </c>
      <c r="AM23" s="6">
        <f t="shared" si="13"/>
        <v>0</v>
      </c>
      <c r="AN23" s="6">
        <f t="shared" si="14"/>
        <v>0</v>
      </c>
      <c r="AO23" s="17">
        <v>7.41</v>
      </c>
      <c r="AP23" s="17">
        <f t="shared" si="15"/>
        <v>14.82</v>
      </c>
      <c r="AQ23" s="71" t="s">
        <v>569</v>
      </c>
    </row>
    <row r="24" spans="1:43" ht="16.149999999999999" customHeight="1" x14ac:dyDescent="0.2">
      <c r="A24" s="52">
        <v>1</v>
      </c>
      <c r="B24" s="52">
        <v>17</v>
      </c>
      <c r="C24" s="53" t="s">
        <v>135</v>
      </c>
      <c r="D24" s="54" t="s">
        <v>97</v>
      </c>
      <c r="E24" s="55" t="s">
        <v>98</v>
      </c>
      <c r="F24" s="55" t="s">
        <v>123</v>
      </c>
      <c r="G24" s="56" t="s">
        <v>130</v>
      </c>
      <c r="H24" s="57" t="s">
        <v>136</v>
      </c>
      <c r="I24" s="58" t="s">
        <v>137</v>
      </c>
      <c r="J24" s="59">
        <v>84.54</v>
      </c>
      <c r="K24" s="60">
        <v>8</v>
      </c>
      <c r="L24" s="57" t="s">
        <v>103</v>
      </c>
      <c r="M24" s="57" t="s">
        <v>103</v>
      </c>
      <c r="N24" s="60">
        <v>1</v>
      </c>
      <c r="O24" s="57" t="s">
        <v>104</v>
      </c>
      <c r="P24" s="61" t="s">
        <v>104</v>
      </c>
      <c r="Q24" s="72">
        <v>676.32</v>
      </c>
      <c r="R24" s="63">
        <v>600</v>
      </c>
      <c r="S24" s="64">
        <v>600</v>
      </c>
      <c r="T24" s="65">
        <v>0</v>
      </c>
      <c r="U24" s="436">
        <v>0</v>
      </c>
      <c r="V24" s="67">
        <f t="shared" si="0"/>
        <v>0</v>
      </c>
      <c r="W24" s="437"/>
      <c r="X24" s="438"/>
      <c r="Y24" s="438"/>
      <c r="Z24" s="439">
        <v>0</v>
      </c>
      <c r="AA24" s="6">
        <f t="shared" si="1"/>
        <v>0</v>
      </c>
      <c r="AB24" s="6">
        <f t="shared" si="2"/>
        <v>0</v>
      </c>
      <c r="AC24" s="6">
        <f t="shared" si="3"/>
        <v>0</v>
      </c>
      <c r="AD24" s="6">
        <f t="shared" si="4"/>
        <v>0</v>
      </c>
      <c r="AE24" s="6">
        <f t="shared" si="5"/>
        <v>0</v>
      </c>
      <c r="AF24" s="6">
        <f t="shared" si="6"/>
        <v>0</v>
      </c>
      <c r="AG24" s="6">
        <f t="shared" si="7"/>
        <v>0</v>
      </c>
      <c r="AH24" s="6">
        <f t="shared" si="8"/>
        <v>0</v>
      </c>
      <c r="AI24" s="6">
        <f t="shared" si="9"/>
        <v>0</v>
      </c>
      <c r="AJ24" s="6">
        <f t="shared" si="10"/>
        <v>0</v>
      </c>
      <c r="AK24" s="6">
        <f t="shared" si="11"/>
        <v>0</v>
      </c>
      <c r="AL24" s="6">
        <f t="shared" si="12"/>
        <v>0</v>
      </c>
      <c r="AM24" s="6">
        <f t="shared" si="13"/>
        <v>0</v>
      </c>
      <c r="AN24" s="6">
        <f t="shared" si="14"/>
        <v>0</v>
      </c>
      <c r="AO24" s="17">
        <v>84.54</v>
      </c>
      <c r="AP24" s="17">
        <f t="shared" si="15"/>
        <v>676.32</v>
      </c>
      <c r="AQ24" s="71" t="s">
        <v>569</v>
      </c>
    </row>
    <row r="25" spans="1:43" ht="16.149999999999999" customHeight="1" x14ac:dyDescent="0.2">
      <c r="A25" s="52">
        <v>1</v>
      </c>
      <c r="B25" s="52">
        <v>18</v>
      </c>
      <c r="C25" s="53" t="s">
        <v>138</v>
      </c>
      <c r="D25" s="54" t="s">
        <v>97</v>
      </c>
      <c r="E25" s="55" t="s">
        <v>106</v>
      </c>
      <c r="F25" s="55" t="s">
        <v>123</v>
      </c>
      <c r="G25" s="56" t="s">
        <v>130</v>
      </c>
      <c r="H25" s="57" t="s">
        <v>111</v>
      </c>
      <c r="I25" s="58" t="s">
        <v>139</v>
      </c>
      <c r="J25" s="59">
        <v>61.88</v>
      </c>
      <c r="K25" s="60">
        <v>4</v>
      </c>
      <c r="L25" s="57" t="s">
        <v>103</v>
      </c>
      <c r="M25" s="57" t="s">
        <v>103</v>
      </c>
      <c r="N25" s="60">
        <v>1</v>
      </c>
      <c r="O25" s="57" t="s">
        <v>104</v>
      </c>
      <c r="P25" s="61" t="s">
        <v>104</v>
      </c>
      <c r="Q25" s="72">
        <v>247.52</v>
      </c>
      <c r="R25" s="63">
        <v>300</v>
      </c>
      <c r="S25" s="64">
        <v>0</v>
      </c>
      <c r="T25" s="65">
        <v>247.52</v>
      </c>
      <c r="U25" s="66">
        <v>0</v>
      </c>
      <c r="V25" s="67">
        <f t="shared" si="0"/>
        <v>0</v>
      </c>
      <c r="W25" s="68"/>
      <c r="X25" s="69"/>
      <c r="Y25" s="69"/>
      <c r="Z25" s="70">
        <v>0</v>
      </c>
      <c r="AA25" s="6">
        <f t="shared" si="1"/>
        <v>0</v>
      </c>
      <c r="AB25" s="6">
        <f t="shared" si="2"/>
        <v>0</v>
      </c>
      <c r="AC25" s="6">
        <f t="shared" si="3"/>
        <v>0</v>
      </c>
      <c r="AD25" s="6">
        <f t="shared" si="4"/>
        <v>0</v>
      </c>
      <c r="AE25" s="6">
        <f t="shared" si="5"/>
        <v>0</v>
      </c>
      <c r="AF25" s="6">
        <f t="shared" si="6"/>
        <v>0</v>
      </c>
      <c r="AG25" s="6">
        <f t="shared" si="7"/>
        <v>0</v>
      </c>
      <c r="AH25" s="6">
        <f t="shared" si="8"/>
        <v>0</v>
      </c>
      <c r="AI25" s="6">
        <f t="shared" si="9"/>
        <v>0</v>
      </c>
      <c r="AJ25" s="6">
        <f t="shared" si="10"/>
        <v>0</v>
      </c>
      <c r="AK25" s="6">
        <f t="shared" si="11"/>
        <v>0</v>
      </c>
      <c r="AL25" s="6">
        <f t="shared" si="12"/>
        <v>0</v>
      </c>
      <c r="AM25" s="6">
        <f t="shared" si="13"/>
        <v>0</v>
      </c>
      <c r="AN25" s="6">
        <f t="shared" si="14"/>
        <v>0</v>
      </c>
      <c r="AO25" s="17">
        <v>61.88</v>
      </c>
      <c r="AP25" s="17">
        <f t="shared" si="15"/>
        <v>0</v>
      </c>
      <c r="AQ25" s="71" t="s">
        <v>568</v>
      </c>
    </row>
    <row r="26" spans="1:43" ht="16.149999999999999" customHeight="1" x14ac:dyDescent="0.2">
      <c r="A26" s="52">
        <v>1</v>
      </c>
      <c r="B26" s="52">
        <v>19</v>
      </c>
      <c r="C26" s="53" t="s">
        <v>140</v>
      </c>
      <c r="D26" s="54" t="s">
        <v>97</v>
      </c>
      <c r="E26" s="55" t="s">
        <v>106</v>
      </c>
      <c r="F26" s="55" t="s">
        <v>123</v>
      </c>
      <c r="G26" s="56" t="s">
        <v>130</v>
      </c>
      <c r="H26" s="57" t="s">
        <v>111</v>
      </c>
      <c r="I26" s="58" t="s">
        <v>141</v>
      </c>
      <c r="J26" s="59">
        <v>80.959999999999994</v>
      </c>
      <c r="K26" s="60">
        <v>1</v>
      </c>
      <c r="L26" s="57" t="s">
        <v>103</v>
      </c>
      <c r="M26" s="57" t="s">
        <v>103</v>
      </c>
      <c r="N26" s="60">
        <v>1</v>
      </c>
      <c r="O26" s="57" t="s">
        <v>104</v>
      </c>
      <c r="P26" s="61" t="s">
        <v>104</v>
      </c>
      <c r="Q26" s="72">
        <v>80.959999999999994</v>
      </c>
      <c r="R26" s="63">
        <v>75</v>
      </c>
      <c r="S26" s="64">
        <v>75</v>
      </c>
      <c r="T26" s="65">
        <v>0</v>
      </c>
      <c r="U26" s="436">
        <v>0</v>
      </c>
      <c r="V26" s="67">
        <f t="shared" si="0"/>
        <v>0</v>
      </c>
      <c r="W26" s="437"/>
      <c r="X26" s="438"/>
      <c r="Y26" s="438"/>
      <c r="Z26" s="439">
        <v>0</v>
      </c>
      <c r="AA26" s="6">
        <f t="shared" si="1"/>
        <v>0</v>
      </c>
      <c r="AB26" s="6">
        <f t="shared" si="2"/>
        <v>0</v>
      </c>
      <c r="AC26" s="6">
        <f t="shared" si="3"/>
        <v>0</v>
      </c>
      <c r="AD26" s="6">
        <f t="shared" si="4"/>
        <v>0</v>
      </c>
      <c r="AE26" s="6">
        <f t="shared" si="5"/>
        <v>0</v>
      </c>
      <c r="AF26" s="6">
        <f t="shared" si="6"/>
        <v>0</v>
      </c>
      <c r="AG26" s="6">
        <f t="shared" si="7"/>
        <v>0</v>
      </c>
      <c r="AH26" s="6">
        <f t="shared" si="8"/>
        <v>0</v>
      </c>
      <c r="AI26" s="6">
        <f t="shared" si="9"/>
        <v>0</v>
      </c>
      <c r="AJ26" s="6">
        <f t="shared" si="10"/>
        <v>0</v>
      </c>
      <c r="AK26" s="6">
        <f t="shared" si="11"/>
        <v>0</v>
      </c>
      <c r="AL26" s="6">
        <f t="shared" si="12"/>
        <v>0</v>
      </c>
      <c r="AM26" s="6">
        <f t="shared" si="13"/>
        <v>0</v>
      </c>
      <c r="AN26" s="6">
        <f t="shared" si="14"/>
        <v>0</v>
      </c>
      <c r="AO26" s="17">
        <v>80.959999999999994</v>
      </c>
      <c r="AP26" s="17">
        <f t="shared" si="15"/>
        <v>80.959999999999994</v>
      </c>
      <c r="AQ26" s="71" t="s">
        <v>569</v>
      </c>
    </row>
    <row r="27" spans="1:43" ht="16.149999999999999" customHeight="1" x14ac:dyDescent="0.2">
      <c r="A27" s="52">
        <v>1</v>
      </c>
      <c r="B27" s="52">
        <v>20</v>
      </c>
      <c r="C27" s="53" t="s">
        <v>142</v>
      </c>
      <c r="D27" s="54" t="s">
        <v>97</v>
      </c>
      <c r="E27" s="55" t="s">
        <v>106</v>
      </c>
      <c r="F27" s="55" t="s">
        <v>123</v>
      </c>
      <c r="G27" s="56" t="s">
        <v>130</v>
      </c>
      <c r="H27" s="57" t="s">
        <v>111</v>
      </c>
      <c r="I27" s="58" t="s">
        <v>143</v>
      </c>
      <c r="J27" s="59">
        <v>82.56</v>
      </c>
      <c r="K27" s="60">
        <v>1</v>
      </c>
      <c r="L27" s="57" t="s">
        <v>103</v>
      </c>
      <c r="M27" s="57" t="s">
        <v>103</v>
      </c>
      <c r="N27" s="60">
        <v>1</v>
      </c>
      <c r="O27" s="57" t="s">
        <v>104</v>
      </c>
      <c r="P27" s="61" t="s">
        <v>104</v>
      </c>
      <c r="Q27" s="72">
        <v>82.56</v>
      </c>
      <c r="R27" s="63">
        <v>75</v>
      </c>
      <c r="S27" s="64">
        <v>0</v>
      </c>
      <c r="T27" s="65">
        <v>82.56</v>
      </c>
      <c r="U27" s="66">
        <v>0</v>
      </c>
      <c r="V27" s="67">
        <f t="shared" si="0"/>
        <v>0</v>
      </c>
      <c r="W27" s="68"/>
      <c r="X27" s="69"/>
      <c r="Y27" s="69"/>
      <c r="Z27" s="70">
        <v>0</v>
      </c>
      <c r="AA27" s="6">
        <f t="shared" si="1"/>
        <v>0</v>
      </c>
      <c r="AB27" s="6">
        <f t="shared" si="2"/>
        <v>0</v>
      </c>
      <c r="AC27" s="6">
        <f t="shared" si="3"/>
        <v>0</v>
      </c>
      <c r="AD27" s="6">
        <f t="shared" si="4"/>
        <v>0</v>
      </c>
      <c r="AE27" s="6">
        <f t="shared" si="5"/>
        <v>0</v>
      </c>
      <c r="AF27" s="6">
        <f t="shared" si="6"/>
        <v>0</v>
      </c>
      <c r="AG27" s="6">
        <f t="shared" si="7"/>
        <v>0</v>
      </c>
      <c r="AH27" s="6">
        <f t="shared" si="8"/>
        <v>0</v>
      </c>
      <c r="AI27" s="6">
        <f t="shared" si="9"/>
        <v>0</v>
      </c>
      <c r="AJ27" s="6">
        <f t="shared" si="10"/>
        <v>0</v>
      </c>
      <c r="AK27" s="6">
        <f t="shared" si="11"/>
        <v>0</v>
      </c>
      <c r="AL27" s="6">
        <f t="shared" si="12"/>
        <v>0</v>
      </c>
      <c r="AM27" s="6">
        <f t="shared" si="13"/>
        <v>0</v>
      </c>
      <c r="AN27" s="6">
        <f t="shared" si="14"/>
        <v>0</v>
      </c>
      <c r="AO27" s="17">
        <v>82.56</v>
      </c>
      <c r="AP27" s="17">
        <f t="shared" si="15"/>
        <v>0</v>
      </c>
      <c r="AQ27" s="71" t="s">
        <v>568</v>
      </c>
    </row>
    <row r="28" spans="1:43" ht="16.149999999999999" customHeight="1" x14ac:dyDescent="0.2">
      <c r="A28" s="52">
        <v>1</v>
      </c>
      <c r="B28" s="52">
        <v>21</v>
      </c>
      <c r="C28" s="53" t="s">
        <v>144</v>
      </c>
      <c r="D28" s="54" t="s">
        <v>97</v>
      </c>
      <c r="E28" s="55" t="s">
        <v>106</v>
      </c>
      <c r="F28" s="55" t="s">
        <v>118</v>
      </c>
      <c r="G28" s="56" t="s">
        <v>130</v>
      </c>
      <c r="H28" s="57" t="s">
        <v>111</v>
      </c>
      <c r="I28" s="58" t="s">
        <v>145</v>
      </c>
      <c r="J28" s="59">
        <v>83.62</v>
      </c>
      <c r="K28" s="60">
        <v>1</v>
      </c>
      <c r="L28" s="57" t="s">
        <v>103</v>
      </c>
      <c r="M28" s="57" t="s">
        <v>103</v>
      </c>
      <c r="N28" s="60">
        <v>1</v>
      </c>
      <c r="O28" s="57" t="s">
        <v>104</v>
      </c>
      <c r="P28" s="61" t="s">
        <v>104</v>
      </c>
      <c r="Q28" s="72">
        <v>83.62</v>
      </c>
      <c r="R28" s="63">
        <v>75</v>
      </c>
      <c r="S28" s="64">
        <v>75</v>
      </c>
      <c r="T28" s="65">
        <v>0</v>
      </c>
      <c r="U28" s="436">
        <v>0</v>
      </c>
      <c r="V28" s="67">
        <f t="shared" si="0"/>
        <v>0</v>
      </c>
      <c r="W28" s="437"/>
      <c r="X28" s="438"/>
      <c r="Y28" s="438"/>
      <c r="Z28" s="439">
        <v>0</v>
      </c>
      <c r="AA28" s="6">
        <f t="shared" si="1"/>
        <v>0</v>
      </c>
      <c r="AB28" s="6">
        <f t="shared" si="2"/>
        <v>0</v>
      </c>
      <c r="AC28" s="6">
        <f t="shared" si="3"/>
        <v>0</v>
      </c>
      <c r="AD28" s="6">
        <f t="shared" si="4"/>
        <v>0</v>
      </c>
      <c r="AE28" s="6">
        <f t="shared" si="5"/>
        <v>0</v>
      </c>
      <c r="AF28" s="6">
        <f t="shared" si="6"/>
        <v>0</v>
      </c>
      <c r="AG28" s="6">
        <f t="shared" si="7"/>
        <v>0</v>
      </c>
      <c r="AH28" s="6">
        <f t="shared" si="8"/>
        <v>0</v>
      </c>
      <c r="AI28" s="6">
        <f t="shared" si="9"/>
        <v>0</v>
      </c>
      <c r="AJ28" s="6">
        <f t="shared" si="10"/>
        <v>0</v>
      </c>
      <c r="AK28" s="6">
        <f t="shared" si="11"/>
        <v>0</v>
      </c>
      <c r="AL28" s="6">
        <f t="shared" si="12"/>
        <v>0</v>
      </c>
      <c r="AM28" s="6">
        <f t="shared" si="13"/>
        <v>0</v>
      </c>
      <c r="AN28" s="6">
        <f t="shared" si="14"/>
        <v>0</v>
      </c>
      <c r="AO28" s="17">
        <v>83.62</v>
      </c>
      <c r="AP28" s="17">
        <f t="shared" si="15"/>
        <v>83.62</v>
      </c>
      <c r="AQ28" s="71" t="s">
        <v>569</v>
      </c>
    </row>
    <row r="29" spans="1:43" ht="16.149999999999999" customHeight="1" x14ac:dyDescent="0.2">
      <c r="A29" s="52">
        <v>1</v>
      </c>
      <c r="B29" s="52">
        <v>22</v>
      </c>
      <c r="C29" s="53" t="s">
        <v>146</v>
      </c>
      <c r="D29" s="54" t="s">
        <v>97</v>
      </c>
      <c r="E29" s="55" t="s">
        <v>106</v>
      </c>
      <c r="F29" s="55" t="s">
        <v>118</v>
      </c>
      <c r="G29" s="56" t="s">
        <v>130</v>
      </c>
      <c r="H29" s="57" t="s">
        <v>111</v>
      </c>
      <c r="I29" s="58" t="s">
        <v>147</v>
      </c>
      <c r="J29" s="59">
        <v>55.55</v>
      </c>
      <c r="K29" s="60">
        <v>8</v>
      </c>
      <c r="L29" s="57" t="s">
        <v>103</v>
      </c>
      <c r="M29" s="57" t="s">
        <v>103</v>
      </c>
      <c r="N29" s="60">
        <v>1</v>
      </c>
      <c r="O29" s="57" t="s">
        <v>104</v>
      </c>
      <c r="P29" s="61" t="s">
        <v>104</v>
      </c>
      <c r="Q29" s="72">
        <v>444.4</v>
      </c>
      <c r="R29" s="63">
        <v>600</v>
      </c>
      <c r="S29" s="64">
        <v>600</v>
      </c>
      <c r="T29" s="65">
        <v>0</v>
      </c>
      <c r="U29" s="436">
        <v>0</v>
      </c>
      <c r="V29" s="67">
        <f t="shared" si="0"/>
        <v>0</v>
      </c>
      <c r="W29" s="437"/>
      <c r="X29" s="438"/>
      <c r="Y29" s="438"/>
      <c r="Z29" s="439">
        <v>0</v>
      </c>
      <c r="AA29" s="6">
        <f t="shared" si="1"/>
        <v>0</v>
      </c>
      <c r="AB29" s="6">
        <f t="shared" si="2"/>
        <v>0</v>
      </c>
      <c r="AC29" s="6">
        <f t="shared" si="3"/>
        <v>0</v>
      </c>
      <c r="AD29" s="6">
        <f t="shared" si="4"/>
        <v>0</v>
      </c>
      <c r="AE29" s="6">
        <f t="shared" si="5"/>
        <v>0</v>
      </c>
      <c r="AF29" s="6">
        <f t="shared" si="6"/>
        <v>0</v>
      </c>
      <c r="AG29" s="6">
        <f t="shared" si="7"/>
        <v>0</v>
      </c>
      <c r="AH29" s="6">
        <f t="shared" si="8"/>
        <v>0</v>
      </c>
      <c r="AI29" s="6">
        <f t="shared" si="9"/>
        <v>0</v>
      </c>
      <c r="AJ29" s="6">
        <f t="shared" si="10"/>
        <v>0</v>
      </c>
      <c r="AK29" s="6">
        <f t="shared" si="11"/>
        <v>0</v>
      </c>
      <c r="AL29" s="6">
        <f t="shared" si="12"/>
        <v>0</v>
      </c>
      <c r="AM29" s="6">
        <f t="shared" si="13"/>
        <v>0</v>
      </c>
      <c r="AN29" s="6">
        <f t="shared" si="14"/>
        <v>0</v>
      </c>
      <c r="AO29" s="17">
        <v>55.55</v>
      </c>
      <c r="AP29" s="17">
        <f t="shared" si="15"/>
        <v>444.4</v>
      </c>
      <c r="AQ29" s="71" t="s">
        <v>569</v>
      </c>
    </row>
    <row r="30" spans="1:43" ht="16.149999999999999" customHeight="1" x14ac:dyDescent="0.2">
      <c r="A30" s="52">
        <v>1</v>
      </c>
      <c r="B30" s="52">
        <v>23</v>
      </c>
      <c r="C30" s="53" t="s">
        <v>148</v>
      </c>
      <c r="D30" s="54" t="s">
        <v>97</v>
      </c>
      <c r="E30" s="55" t="s">
        <v>106</v>
      </c>
      <c r="F30" s="55" t="s">
        <v>123</v>
      </c>
      <c r="G30" s="56" t="s">
        <v>130</v>
      </c>
      <c r="H30" s="57" t="s">
        <v>111</v>
      </c>
      <c r="I30" s="58" t="s">
        <v>149</v>
      </c>
      <c r="J30" s="59">
        <v>21.48</v>
      </c>
      <c r="K30" s="60">
        <v>3</v>
      </c>
      <c r="L30" s="57" t="s">
        <v>103</v>
      </c>
      <c r="M30" s="57" t="s">
        <v>103</v>
      </c>
      <c r="N30" s="60">
        <v>1</v>
      </c>
      <c r="O30" s="57" t="s">
        <v>104</v>
      </c>
      <c r="P30" s="61" t="s">
        <v>104</v>
      </c>
      <c r="Q30" s="72">
        <v>64.44</v>
      </c>
      <c r="R30" s="63">
        <v>225</v>
      </c>
      <c r="S30" s="64">
        <v>225</v>
      </c>
      <c r="T30" s="65">
        <v>0</v>
      </c>
      <c r="U30" s="436">
        <v>0</v>
      </c>
      <c r="V30" s="67">
        <f t="shared" si="0"/>
        <v>0</v>
      </c>
      <c r="W30" s="437"/>
      <c r="X30" s="438"/>
      <c r="Y30" s="438"/>
      <c r="Z30" s="439">
        <v>0</v>
      </c>
      <c r="AA30" s="6">
        <f t="shared" si="1"/>
        <v>0</v>
      </c>
      <c r="AB30" s="6">
        <f t="shared" si="2"/>
        <v>0</v>
      </c>
      <c r="AC30" s="6">
        <f t="shared" si="3"/>
        <v>0</v>
      </c>
      <c r="AD30" s="6">
        <f t="shared" si="4"/>
        <v>0</v>
      </c>
      <c r="AE30" s="6">
        <f t="shared" si="5"/>
        <v>0</v>
      </c>
      <c r="AF30" s="6">
        <f t="shared" si="6"/>
        <v>0</v>
      </c>
      <c r="AG30" s="6">
        <f t="shared" si="7"/>
        <v>0</v>
      </c>
      <c r="AH30" s="6">
        <f t="shared" si="8"/>
        <v>0</v>
      </c>
      <c r="AI30" s="6">
        <f t="shared" si="9"/>
        <v>0</v>
      </c>
      <c r="AJ30" s="6">
        <f t="shared" si="10"/>
        <v>0</v>
      </c>
      <c r="AK30" s="6">
        <f t="shared" si="11"/>
        <v>0</v>
      </c>
      <c r="AL30" s="6">
        <f t="shared" si="12"/>
        <v>0</v>
      </c>
      <c r="AM30" s="6">
        <f t="shared" si="13"/>
        <v>0</v>
      </c>
      <c r="AN30" s="6">
        <f t="shared" si="14"/>
        <v>0</v>
      </c>
      <c r="AO30" s="17">
        <v>21.48</v>
      </c>
      <c r="AP30" s="17">
        <f t="shared" si="15"/>
        <v>64.44</v>
      </c>
      <c r="AQ30" s="71" t="s">
        <v>569</v>
      </c>
    </row>
    <row r="31" spans="1:43" ht="16.149999999999999" customHeight="1" x14ac:dyDescent="0.2">
      <c r="A31" s="52">
        <v>1</v>
      </c>
      <c r="B31" s="52">
        <v>24</v>
      </c>
      <c r="C31" s="53" t="s">
        <v>150</v>
      </c>
      <c r="D31" s="54" t="s">
        <v>97</v>
      </c>
      <c r="E31" s="55" t="s">
        <v>106</v>
      </c>
      <c r="F31" s="55" t="s">
        <v>123</v>
      </c>
      <c r="G31" s="56" t="s">
        <v>130</v>
      </c>
      <c r="H31" s="57" t="s">
        <v>111</v>
      </c>
      <c r="I31" s="58" t="s">
        <v>151</v>
      </c>
      <c r="J31" s="59">
        <v>13.7</v>
      </c>
      <c r="K31" s="60">
        <v>2</v>
      </c>
      <c r="L31" s="57" t="s">
        <v>103</v>
      </c>
      <c r="M31" s="57" t="s">
        <v>103</v>
      </c>
      <c r="N31" s="60">
        <v>1</v>
      </c>
      <c r="O31" s="57" t="s">
        <v>104</v>
      </c>
      <c r="P31" s="61" t="s">
        <v>104</v>
      </c>
      <c r="Q31" s="72">
        <v>27.4</v>
      </c>
      <c r="R31" s="63">
        <v>150</v>
      </c>
      <c r="S31" s="64">
        <v>150</v>
      </c>
      <c r="T31" s="65">
        <v>0</v>
      </c>
      <c r="U31" s="436">
        <v>0</v>
      </c>
      <c r="V31" s="67">
        <f t="shared" si="0"/>
        <v>0</v>
      </c>
      <c r="W31" s="437"/>
      <c r="X31" s="438"/>
      <c r="Y31" s="438"/>
      <c r="Z31" s="439">
        <v>0</v>
      </c>
      <c r="AA31" s="6">
        <f t="shared" si="1"/>
        <v>0</v>
      </c>
      <c r="AB31" s="6">
        <f t="shared" si="2"/>
        <v>0</v>
      </c>
      <c r="AC31" s="6">
        <f t="shared" si="3"/>
        <v>0</v>
      </c>
      <c r="AD31" s="6">
        <f t="shared" si="4"/>
        <v>0</v>
      </c>
      <c r="AE31" s="6">
        <f t="shared" si="5"/>
        <v>0</v>
      </c>
      <c r="AF31" s="6">
        <f t="shared" si="6"/>
        <v>0</v>
      </c>
      <c r="AG31" s="6">
        <f t="shared" si="7"/>
        <v>0</v>
      </c>
      <c r="AH31" s="6">
        <f t="shared" si="8"/>
        <v>0</v>
      </c>
      <c r="AI31" s="6">
        <f t="shared" si="9"/>
        <v>0</v>
      </c>
      <c r="AJ31" s="6">
        <f t="shared" si="10"/>
        <v>0</v>
      </c>
      <c r="AK31" s="6">
        <f t="shared" si="11"/>
        <v>0</v>
      </c>
      <c r="AL31" s="6">
        <f t="shared" si="12"/>
        <v>0</v>
      </c>
      <c r="AM31" s="6">
        <f t="shared" si="13"/>
        <v>0</v>
      </c>
      <c r="AN31" s="6">
        <f t="shared" si="14"/>
        <v>0</v>
      </c>
      <c r="AO31" s="17">
        <v>13.7</v>
      </c>
      <c r="AP31" s="17">
        <f t="shared" si="15"/>
        <v>27.4</v>
      </c>
      <c r="AQ31" s="71" t="s">
        <v>569</v>
      </c>
    </row>
    <row r="32" spans="1:43" ht="16.149999999999999" customHeight="1" x14ac:dyDescent="0.2">
      <c r="A32" s="52">
        <v>1</v>
      </c>
      <c r="B32" s="52">
        <v>25</v>
      </c>
      <c r="C32" s="53" t="s">
        <v>152</v>
      </c>
      <c r="D32" s="54" t="s">
        <v>97</v>
      </c>
      <c r="E32" s="55" t="s">
        <v>106</v>
      </c>
      <c r="F32" s="55" t="s">
        <v>123</v>
      </c>
      <c r="G32" s="56" t="s">
        <v>153</v>
      </c>
      <c r="H32" s="57" t="s">
        <v>111</v>
      </c>
      <c r="I32" s="58" t="s">
        <v>154</v>
      </c>
      <c r="J32" s="59">
        <v>25.9</v>
      </c>
      <c r="K32" s="60">
        <v>4</v>
      </c>
      <c r="L32" s="57" t="s">
        <v>103</v>
      </c>
      <c r="M32" s="57" t="s">
        <v>103</v>
      </c>
      <c r="N32" s="60">
        <v>1</v>
      </c>
      <c r="O32" s="57" t="s">
        <v>104</v>
      </c>
      <c r="P32" s="61" t="s">
        <v>104</v>
      </c>
      <c r="Q32" s="72">
        <v>103.6</v>
      </c>
      <c r="R32" s="63">
        <v>300</v>
      </c>
      <c r="S32" s="64">
        <v>300</v>
      </c>
      <c r="T32" s="65">
        <v>0</v>
      </c>
      <c r="U32" s="436">
        <v>0</v>
      </c>
      <c r="V32" s="67">
        <f t="shared" si="0"/>
        <v>0</v>
      </c>
      <c r="W32" s="437"/>
      <c r="X32" s="438"/>
      <c r="Y32" s="438"/>
      <c r="Z32" s="439">
        <v>0</v>
      </c>
      <c r="AA32" s="6">
        <f t="shared" si="1"/>
        <v>0</v>
      </c>
      <c r="AB32" s="6">
        <f t="shared" si="2"/>
        <v>0</v>
      </c>
      <c r="AC32" s="6">
        <f t="shared" si="3"/>
        <v>0</v>
      </c>
      <c r="AD32" s="6">
        <f t="shared" si="4"/>
        <v>0</v>
      </c>
      <c r="AE32" s="6">
        <f t="shared" si="5"/>
        <v>0</v>
      </c>
      <c r="AF32" s="6">
        <f t="shared" si="6"/>
        <v>0</v>
      </c>
      <c r="AG32" s="6">
        <f t="shared" si="7"/>
        <v>0</v>
      </c>
      <c r="AH32" s="6">
        <f t="shared" si="8"/>
        <v>0</v>
      </c>
      <c r="AI32" s="6">
        <f t="shared" si="9"/>
        <v>0</v>
      </c>
      <c r="AJ32" s="6">
        <f t="shared" si="10"/>
        <v>0</v>
      </c>
      <c r="AK32" s="6">
        <f t="shared" si="11"/>
        <v>0</v>
      </c>
      <c r="AL32" s="6">
        <f t="shared" si="12"/>
        <v>0</v>
      </c>
      <c r="AM32" s="6">
        <f t="shared" si="13"/>
        <v>0</v>
      </c>
      <c r="AN32" s="6">
        <f t="shared" si="14"/>
        <v>0</v>
      </c>
      <c r="AO32" s="17">
        <v>25.9</v>
      </c>
      <c r="AP32" s="17">
        <f t="shared" si="15"/>
        <v>103.6</v>
      </c>
      <c r="AQ32" s="71" t="s">
        <v>569</v>
      </c>
    </row>
    <row r="33" spans="1:43" ht="16.149999999999999" customHeight="1" x14ac:dyDescent="0.2">
      <c r="A33" s="52">
        <v>1</v>
      </c>
      <c r="B33" s="52">
        <v>26</v>
      </c>
      <c r="C33" s="53" t="s">
        <v>155</v>
      </c>
      <c r="D33" s="54" t="s">
        <v>97</v>
      </c>
      <c r="E33" s="55" t="s">
        <v>106</v>
      </c>
      <c r="F33" s="55" t="s">
        <v>123</v>
      </c>
      <c r="G33" s="56" t="s">
        <v>130</v>
      </c>
      <c r="H33" s="57" t="s">
        <v>111</v>
      </c>
      <c r="I33" s="58" t="s">
        <v>156</v>
      </c>
      <c r="J33" s="59">
        <v>12.44</v>
      </c>
      <c r="K33" s="60">
        <v>4</v>
      </c>
      <c r="L33" s="57" t="s">
        <v>103</v>
      </c>
      <c r="M33" s="57" t="s">
        <v>103</v>
      </c>
      <c r="N33" s="60">
        <v>1</v>
      </c>
      <c r="O33" s="57" t="s">
        <v>104</v>
      </c>
      <c r="P33" s="61" t="s">
        <v>104</v>
      </c>
      <c r="Q33" s="72">
        <v>49.76</v>
      </c>
      <c r="R33" s="63">
        <v>300</v>
      </c>
      <c r="S33" s="64">
        <v>300</v>
      </c>
      <c r="T33" s="65">
        <v>0</v>
      </c>
      <c r="U33" s="436">
        <v>0</v>
      </c>
      <c r="V33" s="67">
        <f t="shared" si="0"/>
        <v>0</v>
      </c>
      <c r="W33" s="437"/>
      <c r="X33" s="438"/>
      <c r="Y33" s="438"/>
      <c r="Z33" s="439">
        <v>0</v>
      </c>
      <c r="AA33" s="6">
        <f t="shared" si="1"/>
        <v>0</v>
      </c>
      <c r="AB33" s="6">
        <f t="shared" si="2"/>
        <v>0</v>
      </c>
      <c r="AC33" s="6">
        <f t="shared" si="3"/>
        <v>0</v>
      </c>
      <c r="AD33" s="6">
        <f t="shared" si="4"/>
        <v>0</v>
      </c>
      <c r="AE33" s="6">
        <f t="shared" si="5"/>
        <v>0</v>
      </c>
      <c r="AF33" s="6">
        <f t="shared" si="6"/>
        <v>0</v>
      </c>
      <c r="AG33" s="6">
        <f t="shared" si="7"/>
        <v>0</v>
      </c>
      <c r="AH33" s="6">
        <f t="shared" si="8"/>
        <v>0</v>
      </c>
      <c r="AI33" s="6">
        <f t="shared" si="9"/>
        <v>0</v>
      </c>
      <c r="AJ33" s="6">
        <f t="shared" si="10"/>
        <v>0</v>
      </c>
      <c r="AK33" s="6">
        <f t="shared" si="11"/>
        <v>0</v>
      </c>
      <c r="AL33" s="6">
        <f t="shared" si="12"/>
        <v>0</v>
      </c>
      <c r="AM33" s="6">
        <f t="shared" si="13"/>
        <v>0</v>
      </c>
      <c r="AN33" s="6">
        <f t="shared" si="14"/>
        <v>0</v>
      </c>
      <c r="AO33" s="17">
        <v>12.44</v>
      </c>
      <c r="AP33" s="17">
        <f t="shared" si="15"/>
        <v>49.76</v>
      </c>
      <c r="AQ33" s="71" t="s">
        <v>569</v>
      </c>
    </row>
    <row r="34" spans="1:43" ht="16.149999999999999" customHeight="1" x14ac:dyDescent="0.2">
      <c r="A34" s="52">
        <v>1</v>
      </c>
      <c r="B34" s="52">
        <v>27</v>
      </c>
      <c r="C34" s="53" t="s">
        <v>157</v>
      </c>
      <c r="D34" s="54" t="s">
        <v>97</v>
      </c>
      <c r="E34" s="55" t="s">
        <v>106</v>
      </c>
      <c r="F34" s="55" t="s">
        <v>123</v>
      </c>
      <c r="G34" s="56" t="s">
        <v>130</v>
      </c>
      <c r="H34" s="57" t="s">
        <v>111</v>
      </c>
      <c r="I34" s="58" t="s">
        <v>158</v>
      </c>
      <c r="J34" s="59">
        <v>17.52</v>
      </c>
      <c r="K34" s="60">
        <v>2</v>
      </c>
      <c r="L34" s="57" t="s">
        <v>103</v>
      </c>
      <c r="M34" s="57" t="s">
        <v>103</v>
      </c>
      <c r="N34" s="60">
        <v>1</v>
      </c>
      <c r="O34" s="57" t="s">
        <v>104</v>
      </c>
      <c r="P34" s="61" t="s">
        <v>104</v>
      </c>
      <c r="Q34" s="72">
        <v>35.04</v>
      </c>
      <c r="R34" s="63">
        <v>150</v>
      </c>
      <c r="S34" s="64">
        <v>150</v>
      </c>
      <c r="T34" s="65">
        <v>0</v>
      </c>
      <c r="U34" s="436">
        <v>0</v>
      </c>
      <c r="V34" s="67">
        <f t="shared" si="0"/>
        <v>0</v>
      </c>
      <c r="W34" s="437"/>
      <c r="X34" s="438"/>
      <c r="Y34" s="438"/>
      <c r="Z34" s="439">
        <v>0</v>
      </c>
      <c r="AA34" s="6">
        <f t="shared" si="1"/>
        <v>0</v>
      </c>
      <c r="AB34" s="6">
        <f t="shared" si="2"/>
        <v>0</v>
      </c>
      <c r="AC34" s="6">
        <f t="shared" si="3"/>
        <v>0</v>
      </c>
      <c r="AD34" s="6">
        <f t="shared" si="4"/>
        <v>0</v>
      </c>
      <c r="AE34" s="6">
        <f t="shared" si="5"/>
        <v>0</v>
      </c>
      <c r="AF34" s="6">
        <f t="shared" si="6"/>
        <v>0</v>
      </c>
      <c r="AG34" s="6">
        <f t="shared" si="7"/>
        <v>0</v>
      </c>
      <c r="AH34" s="6">
        <f t="shared" si="8"/>
        <v>0</v>
      </c>
      <c r="AI34" s="6">
        <f t="shared" si="9"/>
        <v>0</v>
      </c>
      <c r="AJ34" s="6">
        <f t="shared" si="10"/>
        <v>0</v>
      </c>
      <c r="AK34" s="6">
        <f t="shared" si="11"/>
        <v>0</v>
      </c>
      <c r="AL34" s="6">
        <f t="shared" si="12"/>
        <v>0</v>
      </c>
      <c r="AM34" s="6">
        <f t="shared" si="13"/>
        <v>0</v>
      </c>
      <c r="AN34" s="6">
        <f t="shared" si="14"/>
        <v>0</v>
      </c>
      <c r="AO34" s="17">
        <v>17.52</v>
      </c>
      <c r="AP34" s="17">
        <f t="shared" si="15"/>
        <v>35.04</v>
      </c>
      <c r="AQ34" s="71" t="s">
        <v>569</v>
      </c>
    </row>
    <row r="35" spans="1:43" ht="16.149999999999999" customHeight="1" x14ac:dyDescent="0.2">
      <c r="A35" s="52">
        <v>1</v>
      </c>
      <c r="B35" s="52">
        <v>28</v>
      </c>
      <c r="C35" s="53" t="s">
        <v>159</v>
      </c>
      <c r="D35" s="54" t="s">
        <v>97</v>
      </c>
      <c r="E35" s="55" t="s">
        <v>98</v>
      </c>
      <c r="F35" s="55" t="s">
        <v>129</v>
      </c>
      <c r="G35" s="56" t="s">
        <v>130</v>
      </c>
      <c r="H35" s="57" t="s">
        <v>111</v>
      </c>
      <c r="I35" s="58" t="s">
        <v>160</v>
      </c>
      <c r="J35" s="59">
        <v>16.57</v>
      </c>
      <c r="K35" s="60">
        <v>2</v>
      </c>
      <c r="L35" s="57" t="s">
        <v>103</v>
      </c>
      <c r="M35" s="57" t="s">
        <v>103</v>
      </c>
      <c r="N35" s="60">
        <v>1</v>
      </c>
      <c r="O35" s="57" t="s">
        <v>104</v>
      </c>
      <c r="P35" s="61" t="s">
        <v>104</v>
      </c>
      <c r="Q35" s="72">
        <v>33.14</v>
      </c>
      <c r="R35" s="63">
        <v>150</v>
      </c>
      <c r="S35" s="64">
        <v>150</v>
      </c>
      <c r="T35" s="65">
        <v>0</v>
      </c>
      <c r="U35" s="436">
        <v>0</v>
      </c>
      <c r="V35" s="67">
        <f t="shared" si="0"/>
        <v>0</v>
      </c>
      <c r="W35" s="437"/>
      <c r="X35" s="438"/>
      <c r="Y35" s="438"/>
      <c r="Z35" s="439">
        <v>0</v>
      </c>
      <c r="AA35" s="6">
        <f t="shared" si="1"/>
        <v>0</v>
      </c>
      <c r="AB35" s="6">
        <f t="shared" si="2"/>
        <v>0</v>
      </c>
      <c r="AC35" s="6">
        <f t="shared" si="3"/>
        <v>0</v>
      </c>
      <c r="AD35" s="6">
        <f t="shared" si="4"/>
        <v>0</v>
      </c>
      <c r="AE35" s="6">
        <f t="shared" si="5"/>
        <v>0</v>
      </c>
      <c r="AF35" s="6">
        <f t="shared" si="6"/>
        <v>0</v>
      </c>
      <c r="AG35" s="6">
        <f t="shared" si="7"/>
        <v>0</v>
      </c>
      <c r="AH35" s="6">
        <f t="shared" si="8"/>
        <v>0</v>
      </c>
      <c r="AI35" s="6">
        <f t="shared" si="9"/>
        <v>0</v>
      </c>
      <c r="AJ35" s="6">
        <f t="shared" si="10"/>
        <v>0</v>
      </c>
      <c r="AK35" s="6">
        <f t="shared" si="11"/>
        <v>0</v>
      </c>
      <c r="AL35" s="6">
        <f t="shared" si="12"/>
        <v>0</v>
      </c>
      <c r="AM35" s="6">
        <f t="shared" si="13"/>
        <v>0</v>
      </c>
      <c r="AN35" s="6">
        <f t="shared" si="14"/>
        <v>0</v>
      </c>
      <c r="AO35" s="17">
        <v>16.57</v>
      </c>
      <c r="AP35" s="17">
        <f t="shared" si="15"/>
        <v>33.14</v>
      </c>
      <c r="AQ35" s="71" t="s">
        <v>569</v>
      </c>
    </row>
    <row r="36" spans="1:43" ht="16.149999999999999" customHeight="1" x14ac:dyDescent="0.2">
      <c r="A36" s="52">
        <v>1</v>
      </c>
      <c r="B36" s="52">
        <v>29</v>
      </c>
      <c r="C36" s="53" t="s">
        <v>161</v>
      </c>
      <c r="D36" s="54" t="s">
        <v>97</v>
      </c>
      <c r="E36" s="55" t="s">
        <v>106</v>
      </c>
      <c r="F36" s="55" t="s">
        <v>123</v>
      </c>
      <c r="G36" s="56" t="s">
        <v>130</v>
      </c>
      <c r="H36" s="57" t="s">
        <v>111</v>
      </c>
      <c r="I36" s="58" t="s">
        <v>162</v>
      </c>
      <c r="J36" s="59">
        <v>28.37</v>
      </c>
      <c r="K36" s="60">
        <v>1</v>
      </c>
      <c r="L36" s="57" t="s">
        <v>103</v>
      </c>
      <c r="M36" s="57" t="s">
        <v>103</v>
      </c>
      <c r="N36" s="60">
        <v>1</v>
      </c>
      <c r="O36" s="57" t="s">
        <v>104</v>
      </c>
      <c r="P36" s="61" t="s">
        <v>163</v>
      </c>
      <c r="Q36" s="72">
        <v>28.37</v>
      </c>
      <c r="R36" s="63">
        <v>75</v>
      </c>
      <c r="S36" s="64">
        <v>0</v>
      </c>
      <c r="T36" s="65">
        <v>28.37</v>
      </c>
      <c r="U36" s="66">
        <v>0</v>
      </c>
      <c r="V36" s="67">
        <f t="shared" si="0"/>
        <v>0</v>
      </c>
      <c r="W36" s="68"/>
      <c r="X36" s="69"/>
      <c r="Y36" s="69"/>
      <c r="Z36" s="70">
        <v>0</v>
      </c>
      <c r="AA36" s="6">
        <f t="shared" si="1"/>
        <v>0</v>
      </c>
      <c r="AB36" s="6">
        <f t="shared" si="2"/>
        <v>0</v>
      </c>
      <c r="AC36" s="6">
        <f t="shared" si="3"/>
        <v>0</v>
      </c>
      <c r="AD36" s="6">
        <f t="shared" si="4"/>
        <v>0</v>
      </c>
      <c r="AE36" s="6">
        <f t="shared" si="5"/>
        <v>0</v>
      </c>
      <c r="AF36" s="6">
        <f t="shared" si="6"/>
        <v>0</v>
      </c>
      <c r="AG36" s="6">
        <f t="shared" si="7"/>
        <v>0</v>
      </c>
      <c r="AH36" s="6">
        <f t="shared" si="8"/>
        <v>0</v>
      </c>
      <c r="AI36" s="6">
        <f t="shared" si="9"/>
        <v>0</v>
      </c>
      <c r="AJ36" s="6">
        <f t="shared" si="10"/>
        <v>0</v>
      </c>
      <c r="AK36" s="6">
        <f t="shared" si="11"/>
        <v>0</v>
      </c>
      <c r="AL36" s="6">
        <f t="shared" si="12"/>
        <v>0</v>
      </c>
      <c r="AM36" s="6">
        <f t="shared" si="13"/>
        <v>0</v>
      </c>
      <c r="AN36" s="6">
        <f t="shared" si="14"/>
        <v>0</v>
      </c>
      <c r="AO36" s="17">
        <v>28.37</v>
      </c>
      <c r="AP36" s="17">
        <f t="shared" si="15"/>
        <v>0</v>
      </c>
      <c r="AQ36" s="71" t="s">
        <v>568</v>
      </c>
    </row>
    <row r="37" spans="1:43" ht="16.149999999999999" customHeight="1" x14ac:dyDescent="0.2">
      <c r="A37" s="52">
        <v>1</v>
      </c>
      <c r="B37" s="52">
        <v>30</v>
      </c>
      <c r="C37" s="53" t="s">
        <v>164</v>
      </c>
      <c r="D37" s="54" t="s">
        <v>97</v>
      </c>
      <c r="E37" s="55" t="s">
        <v>106</v>
      </c>
      <c r="F37" s="55" t="s">
        <v>118</v>
      </c>
      <c r="G37" s="56" t="s">
        <v>130</v>
      </c>
      <c r="H37" s="57" t="s">
        <v>111</v>
      </c>
      <c r="I37" s="58" t="s">
        <v>165</v>
      </c>
      <c r="J37" s="59">
        <v>41.76</v>
      </c>
      <c r="K37" s="60">
        <v>4</v>
      </c>
      <c r="L37" s="57" t="s">
        <v>103</v>
      </c>
      <c r="M37" s="57" t="s">
        <v>103</v>
      </c>
      <c r="N37" s="60">
        <v>1</v>
      </c>
      <c r="O37" s="57" t="s">
        <v>104</v>
      </c>
      <c r="P37" s="61" t="s">
        <v>104</v>
      </c>
      <c r="Q37" s="72">
        <v>167.04</v>
      </c>
      <c r="R37" s="63">
        <v>300</v>
      </c>
      <c r="S37" s="64">
        <v>300</v>
      </c>
      <c r="T37" s="65">
        <v>0</v>
      </c>
      <c r="U37" s="436">
        <v>0</v>
      </c>
      <c r="V37" s="67">
        <f t="shared" si="0"/>
        <v>0</v>
      </c>
      <c r="W37" s="437"/>
      <c r="X37" s="438"/>
      <c r="Y37" s="438"/>
      <c r="Z37" s="439">
        <v>0</v>
      </c>
      <c r="AA37" s="6">
        <f t="shared" si="1"/>
        <v>0</v>
      </c>
      <c r="AB37" s="6">
        <f t="shared" si="2"/>
        <v>0</v>
      </c>
      <c r="AC37" s="6">
        <f t="shared" si="3"/>
        <v>0</v>
      </c>
      <c r="AD37" s="6">
        <f t="shared" si="4"/>
        <v>0</v>
      </c>
      <c r="AE37" s="6">
        <f t="shared" si="5"/>
        <v>0</v>
      </c>
      <c r="AF37" s="6">
        <f t="shared" si="6"/>
        <v>0</v>
      </c>
      <c r="AG37" s="6">
        <f t="shared" si="7"/>
        <v>0</v>
      </c>
      <c r="AH37" s="6">
        <f t="shared" si="8"/>
        <v>0</v>
      </c>
      <c r="AI37" s="6">
        <f t="shared" si="9"/>
        <v>0</v>
      </c>
      <c r="AJ37" s="6">
        <f t="shared" si="10"/>
        <v>0</v>
      </c>
      <c r="AK37" s="6">
        <f t="shared" si="11"/>
        <v>0</v>
      </c>
      <c r="AL37" s="6">
        <f t="shared" si="12"/>
        <v>0</v>
      </c>
      <c r="AM37" s="6">
        <f t="shared" si="13"/>
        <v>0</v>
      </c>
      <c r="AN37" s="6">
        <f t="shared" si="14"/>
        <v>0</v>
      </c>
      <c r="AO37" s="17">
        <v>41.76</v>
      </c>
      <c r="AP37" s="17">
        <f t="shared" si="15"/>
        <v>167.04</v>
      </c>
      <c r="AQ37" s="71" t="s">
        <v>569</v>
      </c>
    </row>
    <row r="38" spans="1:43" ht="16.149999999999999" customHeight="1" x14ac:dyDescent="0.2">
      <c r="A38" s="52">
        <v>1</v>
      </c>
      <c r="B38" s="52">
        <v>31</v>
      </c>
      <c r="C38" s="53" t="s">
        <v>166</v>
      </c>
      <c r="D38" s="54" t="s">
        <v>97</v>
      </c>
      <c r="E38" s="55" t="s">
        <v>106</v>
      </c>
      <c r="F38" s="55" t="s">
        <v>118</v>
      </c>
      <c r="G38" s="56" t="s">
        <v>167</v>
      </c>
      <c r="H38" s="57" t="s">
        <v>115</v>
      </c>
      <c r="I38" s="58" t="s">
        <v>168</v>
      </c>
      <c r="J38" s="59">
        <v>343.28</v>
      </c>
      <c r="K38" s="60">
        <v>1</v>
      </c>
      <c r="L38" s="57" t="s">
        <v>103</v>
      </c>
      <c r="M38" s="57" t="s">
        <v>103</v>
      </c>
      <c r="N38" s="60">
        <v>1</v>
      </c>
      <c r="O38" s="57" t="s">
        <v>104</v>
      </c>
      <c r="P38" s="61" t="s">
        <v>104</v>
      </c>
      <c r="Q38" s="72">
        <v>343.28</v>
      </c>
      <c r="R38" s="63">
        <v>75</v>
      </c>
      <c r="S38" s="64">
        <v>75</v>
      </c>
      <c r="T38" s="65">
        <v>0</v>
      </c>
      <c r="U38" s="436">
        <v>0</v>
      </c>
      <c r="V38" s="67">
        <f t="shared" si="0"/>
        <v>0</v>
      </c>
      <c r="W38" s="437"/>
      <c r="X38" s="438"/>
      <c r="Y38" s="438"/>
      <c r="Z38" s="439">
        <v>0</v>
      </c>
      <c r="AA38" s="6">
        <f t="shared" si="1"/>
        <v>0</v>
      </c>
      <c r="AB38" s="6">
        <f t="shared" si="2"/>
        <v>0</v>
      </c>
      <c r="AC38" s="6">
        <f t="shared" si="3"/>
        <v>0</v>
      </c>
      <c r="AD38" s="6">
        <f t="shared" si="4"/>
        <v>0</v>
      </c>
      <c r="AE38" s="6">
        <f t="shared" si="5"/>
        <v>0</v>
      </c>
      <c r="AF38" s="6">
        <f t="shared" si="6"/>
        <v>0</v>
      </c>
      <c r="AG38" s="6">
        <f t="shared" si="7"/>
        <v>0</v>
      </c>
      <c r="AH38" s="6">
        <f t="shared" si="8"/>
        <v>0</v>
      </c>
      <c r="AI38" s="6">
        <f t="shared" si="9"/>
        <v>0</v>
      </c>
      <c r="AJ38" s="6">
        <f t="shared" si="10"/>
        <v>0</v>
      </c>
      <c r="AK38" s="6">
        <f t="shared" si="11"/>
        <v>0</v>
      </c>
      <c r="AL38" s="6">
        <f t="shared" si="12"/>
        <v>0</v>
      </c>
      <c r="AM38" s="6">
        <f t="shared" si="13"/>
        <v>0</v>
      </c>
      <c r="AN38" s="6">
        <f t="shared" si="14"/>
        <v>0</v>
      </c>
      <c r="AO38" s="17">
        <v>343.28</v>
      </c>
      <c r="AP38" s="17">
        <f t="shared" si="15"/>
        <v>343.28</v>
      </c>
      <c r="AQ38" s="71" t="s">
        <v>569</v>
      </c>
    </row>
    <row r="39" spans="1:43" ht="16.149999999999999" customHeight="1" x14ac:dyDescent="0.2">
      <c r="A39" s="52">
        <v>1</v>
      </c>
      <c r="B39" s="52">
        <v>32</v>
      </c>
      <c r="C39" s="53" t="s">
        <v>169</v>
      </c>
      <c r="D39" s="54" t="s">
        <v>97</v>
      </c>
      <c r="E39" s="55" t="s">
        <v>98</v>
      </c>
      <c r="F39" s="55" t="s">
        <v>107</v>
      </c>
      <c r="G39" s="56" t="s">
        <v>100</v>
      </c>
      <c r="H39" s="57" t="s">
        <v>125</v>
      </c>
      <c r="I39" s="58" t="s">
        <v>170</v>
      </c>
      <c r="J39" s="59">
        <v>42.65</v>
      </c>
      <c r="K39" s="60">
        <v>1</v>
      </c>
      <c r="L39" s="57" t="s">
        <v>103</v>
      </c>
      <c r="M39" s="57" t="s">
        <v>103</v>
      </c>
      <c r="N39" s="60">
        <v>1</v>
      </c>
      <c r="O39" s="57" t="s">
        <v>104</v>
      </c>
      <c r="P39" s="61" t="s">
        <v>104</v>
      </c>
      <c r="Q39" s="72">
        <v>42.65</v>
      </c>
      <c r="R39" s="63">
        <v>75</v>
      </c>
      <c r="S39" s="64">
        <v>75</v>
      </c>
      <c r="T39" s="65">
        <v>0</v>
      </c>
      <c r="U39" s="436">
        <v>0</v>
      </c>
      <c r="V39" s="67">
        <f t="shared" si="0"/>
        <v>0</v>
      </c>
      <c r="W39" s="437"/>
      <c r="X39" s="438"/>
      <c r="Y39" s="438"/>
      <c r="Z39" s="439">
        <v>0</v>
      </c>
      <c r="AA39" s="6">
        <f t="shared" si="1"/>
        <v>0</v>
      </c>
      <c r="AB39" s="6">
        <f t="shared" si="2"/>
        <v>0</v>
      </c>
      <c r="AC39" s="6">
        <f t="shared" si="3"/>
        <v>0</v>
      </c>
      <c r="AD39" s="6">
        <f t="shared" si="4"/>
        <v>0</v>
      </c>
      <c r="AE39" s="6">
        <f t="shared" si="5"/>
        <v>0</v>
      </c>
      <c r="AF39" s="6">
        <f t="shared" si="6"/>
        <v>0</v>
      </c>
      <c r="AG39" s="6">
        <f t="shared" si="7"/>
        <v>0</v>
      </c>
      <c r="AH39" s="6">
        <f t="shared" si="8"/>
        <v>0</v>
      </c>
      <c r="AI39" s="6">
        <f t="shared" si="9"/>
        <v>0</v>
      </c>
      <c r="AJ39" s="6">
        <f t="shared" si="10"/>
        <v>0</v>
      </c>
      <c r="AK39" s="6">
        <f t="shared" si="11"/>
        <v>0</v>
      </c>
      <c r="AL39" s="6">
        <f t="shared" si="12"/>
        <v>0</v>
      </c>
      <c r="AM39" s="6">
        <f t="shared" si="13"/>
        <v>0</v>
      </c>
      <c r="AN39" s="6">
        <f t="shared" si="14"/>
        <v>0</v>
      </c>
      <c r="AO39" s="17">
        <v>42.65</v>
      </c>
      <c r="AP39" s="17">
        <f t="shared" si="15"/>
        <v>42.65</v>
      </c>
      <c r="AQ39" s="71" t="s">
        <v>569</v>
      </c>
    </row>
    <row r="40" spans="1:43" ht="16.149999999999999" customHeight="1" x14ac:dyDescent="0.2">
      <c r="A40" s="52">
        <v>1</v>
      </c>
      <c r="B40" s="52">
        <v>33</v>
      </c>
      <c r="C40" s="53" t="s">
        <v>171</v>
      </c>
      <c r="D40" s="54" t="s">
        <v>97</v>
      </c>
      <c r="E40" s="55" t="s">
        <v>98</v>
      </c>
      <c r="F40" s="55" t="s">
        <v>99</v>
      </c>
      <c r="G40" s="56" t="s">
        <v>100</v>
      </c>
      <c r="H40" s="57" t="s">
        <v>115</v>
      </c>
      <c r="I40" s="58" t="s">
        <v>172</v>
      </c>
      <c r="J40" s="59">
        <v>87.18</v>
      </c>
      <c r="K40" s="60">
        <v>2</v>
      </c>
      <c r="L40" s="57" t="s">
        <v>103</v>
      </c>
      <c r="M40" s="57" t="s">
        <v>103</v>
      </c>
      <c r="N40" s="60">
        <v>1</v>
      </c>
      <c r="O40" s="57" t="s">
        <v>104</v>
      </c>
      <c r="P40" s="61" t="s">
        <v>104</v>
      </c>
      <c r="Q40" s="72">
        <v>174.36</v>
      </c>
      <c r="R40" s="63">
        <v>150</v>
      </c>
      <c r="S40" s="64">
        <v>150</v>
      </c>
      <c r="T40" s="65">
        <v>0</v>
      </c>
      <c r="U40" s="436">
        <v>0</v>
      </c>
      <c r="V40" s="67">
        <f t="shared" si="0"/>
        <v>0</v>
      </c>
      <c r="W40" s="437"/>
      <c r="X40" s="438"/>
      <c r="Y40" s="438"/>
      <c r="Z40" s="439">
        <v>0</v>
      </c>
      <c r="AA40" s="6">
        <f t="shared" si="1"/>
        <v>0</v>
      </c>
      <c r="AB40" s="6">
        <f t="shared" si="2"/>
        <v>0</v>
      </c>
      <c r="AC40" s="6">
        <f t="shared" si="3"/>
        <v>0</v>
      </c>
      <c r="AD40" s="6">
        <f t="shared" si="4"/>
        <v>0</v>
      </c>
      <c r="AE40" s="6">
        <f t="shared" si="5"/>
        <v>0</v>
      </c>
      <c r="AF40" s="6">
        <f t="shared" si="6"/>
        <v>0</v>
      </c>
      <c r="AG40" s="6">
        <f t="shared" si="7"/>
        <v>0</v>
      </c>
      <c r="AH40" s="6">
        <f t="shared" si="8"/>
        <v>0</v>
      </c>
      <c r="AI40" s="6">
        <f t="shared" si="9"/>
        <v>0</v>
      </c>
      <c r="AJ40" s="6">
        <f t="shared" si="10"/>
        <v>0</v>
      </c>
      <c r="AK40" s="6">
        <f t="shared" si="11"/>
        <v>0</v>
      </c>
      <c r="AL40" s="6">
        <f t="shared" si="12"/>
        <v>0</v>
      </c>
      <c r="AM40" s="6">
        <f t="shared" si="13"/>
        <v>0</v>
      </c>
      <c r="AN40" s="6">
        <f t="shared" si="14"/>
        <v>0</v>
      </c>
      <c r="AO40" s="17">
        <v>87.18</v>
      </c>
      <c r="AP40" s="17">
        <f t="shared" si="15"/>
        <v>174.36</v>
      </c>
      <c r="AQ40" s="71" t="s">
        <v>569</v>
      </c>
    </row>
    <row r="41" spans="1:43" ht="16.149999999999999" customHeight="1" x14ac:dyDescent="0.2">
      <c r="A41" s="52">
        <v>1</v>
      </c>
      <c r="B41" s="52">
        <v>34</v>
      </c>
      <c r="C41" s="53" t="s">
        <v>173</v>
      </c>
      <c r="D41" s="54" t="s">
        <v>97</v>
      </c>
      <c r="E41" s="55" t="s">
        <v>106</v>
      </c>
      <c r="F41" s="55" t="s">
        <v>107</v>
      </c>
      <c r="G41" s="56" t="s">
        <v>100</v>
      </c>
      <c r="H41" s="57" t="s">
        <v>174</v>
      </c>
      <c r="I41" s="58" t="s">
        <v>175</v>
      </c>
      <c r="J41" s="59">
        <v>145.83000000000001</v>
      </c>
      <c r="K41" s="60">
        <v>1</v>
      </c>
      <c r="L41" s="57" t="s">
        <v>103</v>
      </c>
      <c r="M41" s="57" t="s">
        <v>103</v>
      </c>
      <c r="N41" s="60">
        <v>1</v>
      </c>
      <c r="O41" s="57" t="s">
        <v>104</v>
      </c>
      <c r="P41" s="61" t="s">
        <v>104</v>
      </c>
      <c r="Q41" s="72">
        <v>145.83000000000001</v>
      </c>
      <c r="R41" s="63">
        <v>75</v>
      </c>
      <c r="S41" s="64">
        <v>75</v>
      </c>
      <c r="T41" s="65">
        <v>0</v>
      </c>
      <c r="U41" s="436">
        <v>0</v>
      </c>
      <c r="V41" s="67">
        <f t="shared" si="0"/>
        <v>0</v>
      </c>
      <c r="W41" s="437"/>
      <c r="X41" s="438"/>
      <c r="Y41" s="438"/>
      <c r="Z41" s="439">
        <v>0</v>
      </c>
      <c r="AA41" s="6">
        <f t="shared" si="1"/>
        <v>0</v>
      </c>
      <c r="AB41" s="6">
        <f t="shared" si="2"/>
        <v>0</v>
      </c>
      <c r="AC41" s="6">
        <f t="shared" si="3"/>
        <v>0</v>
      </c>
      <c r="AD41" s="6">
        <f t="shared" si="4"/>
        <v>0</v>
      </c>
      <c r="AE41" s="6">
        <f t="shared" si="5"/>
        <v>0</v>
      </c>
      <c r="AF41" s="6">
        <f t="shared" si="6"/>
        <v>0</v>
      </c>
      <c r="AG41" s="6">
        <f t="shared" si="7"/>
        <v>0</v>
      </c>
      <c r="AH41" s="6">
        <f t="shared" si="8"/>
        <v>0</v>
      </c>
      <c r="AI41" s="6">
        <f t="shared" si="9"/>
        <v>0</v>
      </c>
      <c r="AJ41" s="6">
        <f t="shared" si="10"/>
        <v>0</v>
      </c>
      <c r="AK41" s="6">
        <f t="shared" si="11"/>
        <v>0</v>
      </c>
      <c r="AL41" s="6">
        <f t="shared" si="12"/>
        <v>0</v>
      </c>
      <c r="AM41" s="6">
        <f t="shared" si="13"/>
        <v>0</v>
      </c>
      <c r="AN41" s="6">
        <f t="shared" si="14"/>
        <v>0</v>
      </c>
      <c r="AO41" s="17">
        <v>145.83000000000001</v>
      </c>
      <c r="AP41" s="17">
        <f t="shared" si="15"/>
        <v>145.83000000000001</v>
      </c>
      <c r="AQ41" s="71" t="s">
        <v>569</v>
      </c>
    </row>
    <row r="42" spans="1:43" ht="16.149999999999999" customHeight="1" x14ac:dyDescent="0.2">
      <c r="A42" s="52">
        <v>1</v>
      </c>
      <c r="B42" s="52">
        <v>35</v>
      </c>
      <c r="C42" s="53" t="s">
        <v>176</v>
      </c>
      <c r="D42" s="54" t="s">
        <v>97</v>
      </c>
      <c r="E42" s="55" t="s">
        <v>106</v>
      </c>
      <c r="F42" s="55" t="s">
        <v>123</v>
      </c>
      <c r="G42" s="56" t="s">
        <v>177</v>
      </c>
      <c r="H42" s="57" t="s">
        <v>115</v>
      </c>
      <c r="I42" s="58" t="s">
        <v>178</v>
      </c>
      <c r="J42" s="59">
        <v>71.84</v>
      </c>
      <c r="K42" s="60">
        <v>1</v>
      </c>
      <c r="L42" s="57" t="s">
        <v>103</v>
      </c>
      <c r="M42" s="57" t="s">
        <v>103</v>
      </c>
      <c r="N42" s="60">
        <v>1</v>
      </c>
      <c r="O42" s="57" t="s">
        <v>104</v>
      </c>
      <c r="P42" s="61" t="s">
        <v>104</v>
      </c>
      <c r="Q42" s="72">
        <v>71.84</v>
      </c>
      <c r="R42" s="63">
        <v>75</v>
      </c>
      <c r="S42" s="64">
        <v>75</v>
      </c>
      <c r="T42" s="65">
        <v>0</v>
      </c>
      <c r="U42" s="436">
        <v>0</v>
      </c>
      <c r="V42" s="67">
        <f t="shared" si="0"/>
        <v>0</v>
      </c>
      <c r="W42" s="437"/>
      <c r="X42" s="438"/>
      <c r="Y42" s="438"/>
      <c r="Z42" s="439">
        <v>0</v>
      </c>
      <c r="AA42" s="6">
        <f t="shared" si="1"/>
        <v>0</v>
      </c>
      <c r="AB42" s="6">
        <f t="shared" si="2"/>
        <v>0</v>
      </c>
      <c r="AC42" s="6">
        <f t="shared" si="3"/>
        <v>0</v>
      </c>
      <c r="AD42" s="6">
        <f t="shared" si="4"/>
        <v>0</v>
      </c>
      <c r="AE42" s="6">
        <f t="shared" si="5"/>
        <v>0</v>
      </c>
      <c r="AF42" s="6">
        <f t="shared" si="6"/>
        <v>0</v>
      </c>
      <c r="AG42" s="6">
        <f t="shared" si="7"/>
        <v>0</v>
      </c>
      <c r="AH42" s="6">
        <f t="shared" si="8"/>
        <v>0</v>
      </c>
      <c r="AI42" s="6">
        <f t="shared" si="9"/>
        <v>0</v>
      </c>
      <c r="AJ42" s="6">
        <f t="shared" si="10"/>
        <v>0</v>
      </c>
      <c r="AK42" s="6">
        <f t="shared" si="11"/>
        <v>0</v>
      </c>
      <c r="AL42" s="6">
        <f t="shared" si="12"/>
        <v>0</v>
      </c>
      <c r="AM42" s="6">
        <f t="shared" si="13"/>
        <v>0</v>
      </c>
      <c r="AN42" s="6">
        <f t="shared" si="14"/>
        <v>0</v>
      </c>
      <c r="AO42" s="17">
        <v>71.84</v>
      </c>
      <c r="AP42" s="17">
        <f t="shared" si="15"/>
        <v>71.84</v>
      </c>
      <c r="AQ42" s="71" t="s">
        <v>569</v>
      </c>
    </row>
    <row r="43" spans="1:43" ht="16.149999999999999" customHeight="1" x14ac:dyDescent="0.2">
      <c r="A43" s="52">
        <v>1</v>
      </c>
      <c r="B43" s="52">
        <v>36</v>
      </c>
      <c r="C43" s="53" t="s">
        <v>176</v>
      </c>
      <c r="D43" s="54" t="s">
        <v>97</v>
      </c>
      <c r="E43" s="55" t="s">
        <v>106</v>
      </c>
      <c r="F43" s="55" t="s">
        <v>123</v>
      </c>
      <c r="G43" s="56" t="s">
        <v>177</v>
      </c>
      <c r="H43" s="57" t="s">
        <v>115</v>
      </c>
      <c r="I43" s="58" t="s">
        <v>178</v>
      </c>
      <c r="J43" s="59">
        <v>71.84</v>
      </c>
      <c r="K43" s="60">
        <v>1</v>
      </c>
      <c r="L43" s="57" t="s">
        <v>103</v>
      </c>
      <c r="M43" s="57" t="s">
        <v>103</v>
      </c>
      <c r="N43" s="60">
        <v>1</v>
      </c>
      <c r="O43" s="57" t="s">
        <v>104</v>
      </c>
      <c r="P43" s="61" t="s">
        <v>104</v>
      </c>
      <c r="Q43" s="72">
        <v>71.84</v>
      </c>
      <c r="R43" s="63">
        <v>75</v>
      </c>
      <c r="S43" s="64">
        <v>75</v>
      </c>
      <c r="T43" s="65">
        <v>0</v>
      </c>
      <c r="U43" s="436">
        <v>0</v>
      </c>
      <c r="V43" s="67">
        <f t="shared" si="0"/>
        <v>0</v>
      </c>
      <c r="W43" s="437"/>
      <c r="X43" s="438"/>
      <c r="Y43" s="438"/>
      <c r="Z43" s="439">
        <v>0</v>
      </c>
      <c r="AA43" s="6">
        <f t="shared" si="1"/>
        <v>0</v>
      </c>
      <c r="AB43" s="6">
        <f t="shared" si="2"/>
        <v>0</v>
      </c>
      <c r="AC43" s="6">
        <f t="shared" si="3"/>
        <v>0</v>
      </c>
      <c r="AD43" s="6">
        <f t="shared" si="4"/>
        <v>0</v>
      </c>
      <c r="AE43" s="6">
        <f t="shared" si="5"/>
        <v>0</v>
      </c>
      <c r="AF43" s="6">
        <f t="shared" si="6"/>
        <v>0</v>
      </c>
      <c r="AG43" s="6">
        <f t="shared" si="7"/>
        <v>0</v>
      </c>
      <c r="AH43" s="6">
        <f t="shared" si="8"/>
        <v>0</v>
      </c>
      <c r="AI43" s="6">
        <f t="shared" si="9"/>
        <v>0</v>
      </c>
      <c r="AJ43" s="6">
        <f t="shared" si="10"/>
        <v>0</v>
      </c>
      <c r="AK43" s="6">
        <f t="shared" si="11"/>
        <v>0</v>
      </c>
      <c r="AL43" s="6">
        <f t="shared" si="12"/>
        <v>0</v>
      </c>
      <c r="AM43" s="6">
        <f t="shared" si="13"/>
        <v>0</v>
      </c>
      <c r="AN43" s="6">
        <f t="shared" si="14"/>
        <v>0</v>
      </c>
      <c r="AO43" s="17">
        <v>71.84</v>
      </c>
      <c r="AP43" s="17">
        <f t="shared" si="15"/>
        <v>71.84</v>
      </c>
      <c r="AQ43" s="71" t="s">
        <v>569</v>
      </c>
    </row>
    <row r="44" spans="1:43" ht="16.149999999999999" customHeight="1" x14ac:dyDescent="0.2">
      <c r="A44" s="52">
        <v>1</v>
      </c>
      <c r="B44" s="52">
        <v>37</v>
      </c>
      <c r="C44" s="53" t="s">
        <v>179</v>
      </c>
      <c r="D44" s="54" t="s">
        <v>97</v>
      </c>
      <c r="E44" s="55" t="s">
        <v>98</v>
      </c>
      <c r="F44" s="55" t="s">
        <v>114</v>
      </c>
      <c r="G44" s="56" t="s">
        <v>180</v>
      </c>
      <c r="H44" s="57" t="s">
        <v>181</v>
      </c>
      <c r="I44" s="58" t="s">
        <v>182</v>
      </c>
      <c r="J44" s="59">
        <v>271.10000000000002</v>
      </c>
      <c r="K44" s="60">
        <v>1</v>
      </c>
      <c r="L44" s="57" t="s">
        <v>103</v>
      </c>
      <c r="M44" s="57" t="s">
        <v>103</v>
      </c>
      <c r="N44" s="60">
        <v>1</v>
      </c>
      <c r="O44" s="57" t="s">
        <v>104</v>
      </c>
      <c r="P44" s="61" t="s">
        <v>104</v>
      </c>
      <c r="Q44" s="72">
        <v>271.10000000000002</v>
      </c>
      <c r="R44" s="63">
        <v>75</v>
      </c>
      <c r="S44" s="64">
        <v>75</v>
      </c>
      <c r="T44" s="65">
        <v>0</v>
      </c>
      <c r="U44" s="436">
        <v>0</v>
      </c>
      <c r="V44" s="67">
        <f t="shared" si="0"/>
        <v>0</v>
      </c>
      <c r="W44" s="437"/>
      <c r="X44" s="438"/>
      <c r="Y44" s="438"/>
      <c r="Z44" s="439">
        <v>0</v>
      </c>
      <c r="AA44" s="6">
        <f t="shared" si="1"/>
        <v>0</v>
      </c>
      <c r="AB44" s="6">
        <f t="shared" si="2"/>
        <v>0</v>
      </c>
      <c r="AC44" s="6">
        <f t="shared" si="3"/>
        <v>0</v>
      </c>
      <c r="AD44" s="6">
        <f t="shared" si="4"/>
        <v>0</v>
      </c>
      <c r="AE44" s="6">
        <f t="shared" si="5"/>
        <v>0</v>
      </c>
      <c r="AF44" s="6">
        <f t="shared" si="6"/>
        <v>0</v>
      </c>
      <c r="AG44" s="6">
        <f t="shared" si="7"/>
        <v>0</v>
      </c>
      <c r="AH44" s="6">
        <f t="shared" si="8"/>
        <v>0</v>
      </c>
      <c r="AI44" s="6">
        <f t="shared" si="9"/>
        <v>0</v>
      </c>
      <c r="AJ44" s="6">
        <f t="shared" si="10"/>
        <v>0</v>
      </c>
      <c r="AK44" s="6">
        <f t="shared" si="11"/>
        <v>0</v>
      </c>
      <c r="AL44" s="6">
        <f t="shared" si="12"/>
        <v>0</v>
      </c>
      <c r="AM44" s="6">
        <f t="shared" si="13"/>
        <v>0</v>
      </c>
      <c r="AN44" s="6">
        <f t="shared" si="14"/>
        <v>0</v>
      </c>
      <c r="AO44" s="17">
        <v>271.10000000000002</v>
      </c>
      <c r="AP44" s="17">
        <f t="shared" si="15"/>
        <v>271.10000000000002</v>
      </c>
      <c r="AQ44" s="71" t="s">
        <v>569</v>
      </c>
    </row>
    <row r="45" spans="1:43" ht="16.149999999999999" customHeight="1" x14ac:dyDescent="0.2">
      <c r="A45" s="52">
        <v>1</v>
      </c>
      <c r="B45" s="52">
        <v>38</v>
      </c>
      <c r="C45" s="53" t="s">
        <v>183</v>
      </c>
      <c r="D45" s="54" t="s">
        <v>97</v>
      </c>
      <c r="E45" s="55" t="s">
        <v>98</v>
      </c>
      <c r="F45" s="55" t="s">
        <v>123</v>
      </c>
      <c r="G45" s="56" t="s">
        <v>184</v>
      </c>
      <c r="H45" s="57" t="s">
        <v>119</v>
      </c>
      <c r="I45" s="58" t="s">
        <v>185</v>
      </c>
      <c r="J45" s="59">
        <v>109.77</v>
      </c>
      <c r="K45" s="60">
        <v>2</v>
      </c>
      <c r="L45" s="57" t="s">
        <v>103</v>
      </c>
      <c r="M45" s="57" t="s">
        <v>103</v>
      </c>
      <c r="N45" s="60">
        <v>1</v>
      </c>
      <c r="O45" s="57" t="s">
        <v>104</v>
      </c>
      <c r="P45" s="61" t="s">
        <v>104</v>
      </c>
      <c r="Q45" s="72">
        <v>219.54</v>
      </c>
      <c r="R45" s="63">
        <v>150</v>
      </c>
      <c r="S45" s="64">
        <v>150</v>
      </c>
      <c r="T45" s="65">
        <v>0</v>
      </c>
      <c r="U45" s="436">
        <v>0</v>
      </c>
      <c r="V45" s="67">
        <f t="shared" si="0"/>
        <v>0</v>
      </c>
      <c r="W45" s="437"/>
      <c r="X45" s="438"/>
      <c r="Y45" s="438"/>
      <c r="Z45" s="439">
        <v>0</v>
      </c>
      <c r="AA45" s="6">
        <f t="shared" si="1"/>
        <v>0</v>
      </c>
      <c r="AB45" s="6">
        <f t="shared" si="2"/>
        <v>0</v>
      </c>
      <c r="AC45" s="6">
        <f t="shared" si="3"/>
        <v>0</v>
      </c>
      <c r="AD45" s="6">
        <f t="shared" si="4"/>
        <v>0</v>
      </c>
      <c r="AE45" s="6">
        <f t="shared" si="5"/>
        <v>0</v>
      </c>
      <c r="AF45" s="6">
        <f t="shared" si="6"/>
        <v>0</v>
      </c>
      <c r="AG45" s="6">
        <f t="shared" si="7"/>
        <v>0</v>
      </c>
      <c r="AH45" s="6">
        <f t="shared" si="8"/>
        <v>0</v>
      </c>
      <c r="AI45" s="6">
        <f t="shared" si="9"/>
        <v>0</v>
      </c>
      <c r="AJ45" s="6">
        <f t="shared" si="10"/>
        <v>0</v>
      </c>
      <c r="AK45" s="6">
        <f t="shared" si="11"/>
        <v>0</v>
      </c>
      <c r="AL45" s="6">
        <f t="shared" si="12"/>
        <v>0</v>
      </c>
      <c r="AM45" s="6">
        <f t="shared" si="13"/>
        <v>0</v>
      </c>
      <c r="AN45" s="6">
        <f t="shared" si="14"/>
        <v>0</v>
      </c>
      <c r="AO45" s="17">
        <v>109.77</v>
      </c>
      <c r="AP45" s="17">
        <f t="shared" si="15"/>
        <v>219.54</v>
      </c>
      <c r="AQ45" s="71" t="s">
        <v>569</v>
      </c>
    </row>
    <row r="46" spans="1:43" ht="16.149999999999999" customHeight="1" x14ac:dyDescent="0.2">
      <c r="A46" s="52">
        <v>1</v>
      </c>
      <c r="B46" s="52">
        <v>39</v>
      </c>
      <c r="C46" s="53" t="s">
        <v>186</v>
      </c>
      <c r="D46" s="54" t="s">
        <v>97</v>
      </c>
      <c r="E46" s="55" t="s">
        <v>98</v>
      </c>
      <c r="F46" s="55" t="s">
        <v>187</v>
      </c>
      <c r="G46" s="56" t="s">
        <v>188</v>
      </c>
      <c r="H46" s="57" t="s">
        <v>189</v>
      </c>
      <c r="I46" s="58" t="s">
        <v>190</v>
      </c>
      <c r="J46" s="59">
        <v>321.27999999999997</v>
      </c>
      <c r="K46" s="60">
        <v>3</v>
      </c>
      <c r="L46" s="57" t="s">
        <v>103</v>
      </c>
      <c r="M46" s="57" t="s">
        <v>103</v>
      </c>
      <c r="N46" s="60">
        <v>1</v>
      </c>
      <c r="O46" s="57" t="s">
        <v>104</v>
      </c>
      <c r="P46" s="61" t="s">
        <v>104</v>
      </c>
      <c r="Q46" s="72">
        <v>963.83999999999992</v>
      </c>
      <c r="R46" s="63">
        <v>225</v>
      </c>
      <c r="S46" s="64">
        <v>225</v>
      </c>
      <c r="T46" s="65">
        <v>0</v>
      </c>
      <c r="U46" s="436">
        <v>0</v>
      </c>
      <c r="V46" s="67">
        <f t="shared" si="0"/>
        <v>0</v>
      </c>
      <c r="W46" s="437"/>
      <c r="X46" s="438"/>
      <c r="Y46" s="438"/>
      <c r="Z46" s="439">
        <v>0</v>
      </c>
      <c r="AA46" s="6">
        <f t="shared" si="1"/>
        <v>0</v>
      </c>
      <c r="AB46" s="6">
        <f t="shared" si="2"/>
        <v>0</v>
      </c>
      <c r="AC46" s="6">
        <f t="shared" si="3"/>
        <v>0</v>
      </c>
      <c r="AD46" s="6">
        <f t="shared" si="4"/>
        <v>0</v>
      </c>
      <c r="AE46" s="6">
        <f t="shared" si="5"/>
        <v>0</v>
      </c>
      <c r="AF46" s="6">
        <f t="shared" si="6"/>
        <v>0</v>
      </c>
      <c r="AG46" s="6">
        <f t="shared" si="7"/>
        <v>0</v>
      </c>
      <c r="AH46" s="6">
        <f t="shared" si="8"/>
        <v>0</v>
      </c>
      <c r="AI46" s="6">
        <f t="shared" si="9"/>
        <v>0</v>
      </c>
      <c r="AJ46" s="6">
        <f t="shared" si="10"/>
        <v>0</v>
      </c>
      <c r="AK46" s="6">
        <f t="shared" si="11"/>
        <v>0</v>
      </c>
      <c r="AL46" s="6">
        <f t="shared" si="12"/>
        <v>0</v>
      </c>
      <c r="AM46" s="6">
        <f t="shared" si="13"/>
        <v>0</v>
      </c>
      <c r="AN46" s="6">
        <f t="shared" si="14"/>
        <v>0</v>
      </c>
      <c r="AO46" s="17">
        <v>321.27999999999997</v>
      </c>
      <c r="AP46" s="17">
        <f t="shared" si="15"/>
        <v>963.83999999999992</v>
      </c>
      <c r="AQ46" s="71" t="s">
        <v>569</v>
      </c>
    </row>
    <row r="47" spans="1:43" ht="16.149999999999999" customHeight="1" x14ac:dyDescent="0.2">
      <c r="A47" s="52">
        <v>1</v>
      </c>
      <c r="B47" s="52">
        <v>40</v>
      </c>
      <c r="C47" s="53" t="s">
        <v>191</v>
      </c>
      <c r="D47" s="54" t="s">
        <v>97</v>
      </c>
      <c r="E47" s="55" t="s">
        <v>98</v>
      </c>
      <c r="F47" s="55" t="s">
        <v>129</v>
      </c>
      <c r="G47" s="56" t="s">
        <v>192</v>
      </c>
      <c r="H47" s="57" t="s">
        <v>131</v>
      </c>
      <c r="I47" s="58" t="s">
        <v>193</v>
      </c>
      <c r="J47" s="59">
        <v>2.17</v>
      </c>
      <c r="K47" s="60">
        <v>24</v>
      </c>
      <c r="L47" s="57" t="s">
        <v>103</v>
      </c>
      <c r="M47" s="57" t="s">
        <v>103</v>
      </c>
      <c r="N47" s="60">
        <v>1</v>
      </c>
      <c r="O47" s="57" t="s">
        <v>104</v>
      </c>
      <c r="P47" s="61" t="s">
        <v>104</v>
      </c>
      <c r="Q47" s="72">
        <v>52.08</v>
      </c>
      <c r="R47" s="63">
        <v>1800</v>
      </c>
      <c r="S47" s="64">
        <v>1800</v>
      </c>
      <c r="T47" s="65">
        <v>0</v>
      </c>
      <c r="U47" s="436">
        <v>0</v>
      </c>
      <c r="V47" s="67">
        <f t="shared" si="0"/>
        <v>0</v>
      </c>
      <c r="W47" s="437"/>
      <c r="X47" s="438"/>
      <c r="Y47" s="438"/>
      <c r="Z47" s="439">
        <v>0</v>
      </c>
      <c r="AA47" s="6">
        <f t="shared" si="1"/>
        <v>0</v>
      </c>
      <c r="AB47" s="6">
        <f t="shared" si="2"/>
        <v>0</v>
      </c>
      <c r="AC47" s="6">
        <f t="shared" si="3"/>
        <v>0</v>
      </c>
      <c r="AD47" s="6">
        <f t="shared" si="4"/>
        <v>0</v>
      </c>
      <c r="AE47" s="6">
        <f t="shared" si="5"/>
        <v>0</v>
      </c>
      <c r="AF47" s="6">
        <f t="shared" si="6"/>
        <v>0</v>
      </c>
      <c r="AG47" s="6">
        <f t="shared" si="7"/>
        <v>0</v>
      </c>
      <c r="AH47" s="6">
        <f t="shared" si="8"/>
        <v>0</v>
      </c>
      <c r="AI47" s="6">
        <f t="shared" si="9"/>
        <v>0</v>
      </c>
      <c r="AJ47" s="6">
        <f t="shared" si="10"/>
        <v>0</v>
      </c>
      <c r="AK47" s="6">
        <f t="shared" si="11"/>
        <v>0</v>
      </c>
      <c r="AL47" s="6">
        <f t="shared" si="12"/>
        <v>0</v>
      </c>
      <c r="AM47" s="6">
        <f t="shared" si="13"/>
        <v>0</v>
      </c>
      <c r="AN47" s="6">
        <f t="shared" si="14"/>
        <v>0</v>
      </c>
      <c r="AO47" s="17">
        <v>2.17</v>
      </c>
      <c r="AP47" s="17">
        <f t="shared" si="15"/>
        <v>52.08</v>
      </c>
      <c r="AQ47" s="71" t="s">
        <v>569</v>
      </c>
    </row>
    <row r="48" spans="1:43" ht="16.149999999999999" customHeight="1" x14ac:dyDescent="0.2">
      <c r="A48" s="52">
        <v>1</v>
      </c>
      <c r="B48" s="52">
        <v>41</v>
      </c>
      <c r="C48" s="53" t="s">
        <v>194</v>
      </c>
      <c r="D48" s="54" t="s">
        <v>97</v>
      </c>
      <c r="E48" s="55" t="s">
        <v>98</v>
      </c>
      <c r="F48" s="55" t="s">
        <v>129</v>
      </c>
      <c r="G48" s="56" t="s">
        <v>195</v>
      </c>
      <c r="H48" s="57" t="s">
        <v>131</v>
      </c>
      <c r="I48" s="58" t="s">
        <v>196</v>
      </c>
      <c r="J48" s="59">
        <v>4.37</v>
      </c>
      <c r="K48" s="60">
        <v>1</v>
      </c>
      <c r="L48" s="57" t="s">
        <v>103</v>
      </c>
      <c r="M48" s="57" t="s">
        <v>103</v>
      </c>
      <c r="N48" s="60">
        <v>1</v>
      </c>
      <c r="O48" s="57" t="s">
        <v>104</v>
      </c>
      <c r="P48" s="61" t="s">
        <v>104</v>
      </c>
      <c r="Q48" s="72">
        <v>4.37</v>
      </c>
      <c r="R48" s="63">
        <v>75</v>
      </c>
      <c r="S48" s="64">
        <v>0</v>
      </c>
      <c r="T48" s="65">
        <v>4.37</v>
      </c>
      <c r="U48" s="66">
        <v>0</v>
      </c>
      <c r="V48" s="67">
        <f t="shared" si="0"/>
        <v>0</v>
      </c>
      <c r="W48" s="68"/>
      <c r="X48" s="69"/>
      <c r="Y48" s="69"/>
      <c r="Z48" s="70">
        <v>0</v>
      </c>
      <c r="AA48" s="6">
        <f t="shared" si="1"/>
        <v>0</v>
      </c>
      <c r="AB48" s="6">
        <f t="shared" si="2"/>
        <v>0</v>
      </c>
      <c r="AC48" s="6">
        <f t="shared" si="3"/>
        <v>0</v>
      </c>
      <c r="AD48" s="6">
        <f t="shared" si="4"/>
        <v>0</v>
      </c>
      <c r="AE48" s="6">
        <f t="shared" si="5"/>
        <v>0</v>
      </c>
      <c r="AF48" s="6">
        <f t="shared" si="6"/>
        <v>0</v>
      </c>
      <c r="AG48" s="6">
        <f t="shared" si="7"/>
        <v>0</v>
      </c>
      <c r="AH48" s="6">
        <f t="shared" si="8"/>
        <v>0</v>
      </c>
      <c r="AI48" s="6">
        <f t="shared" si="9"/>
        <v>0</v>
      </c>
      <c r="AJ48" s="6">
        <f t="shared" si="10"/>
        <v>0</v>
      </c>
      <c r="AK48" s="6">
        <f t="shared" si="11"/>
        <v>0</v>
      </c>
      <c r="AL48" s="6">
        <f t="shared" si="12"/>
        <v>0</v>
      </c>
      <c r="AM48" s="6">
        <f t="shared" si="13"/>
        <v>0</v>
      </c>
      <c r="AN48" s="6">
        <f t="shared" si="14"/>
        <v>0</v>
      </c>
      <c r="AO48" s="17">
        <v>4.37</v>
      </c>
      <c r="AP48" s="17">
        <f t="shared" si="15"/>
        <v>0</v>
      </c>
      <c r="AQ48" s="71" t="s">
        <v>568</v>
      </c>
    </row>
    <row r="49" spans="1:43" ht="16.149999999999999" customHeight="1" x14ac:dyDescent="0.2">
      <c r="A49" s="52">
        <v>1</v>
      </c>
      <c r="B49" s="52">
        <v>42</v>
      </c>
      <c r="C49" s="53" t="s">
        <v>197</v>
      </c>
      <c r="D49" s="54" t="s">
        <v>97</v>
      </c>
      <c r="E49" s="55" t="s">
        <v>98</v>
      </c>
      <c r="F49" s="55" t="s">
        <v>129</v>
      </c>
      <c r="G49" s="56" t="s">
        <v>198</v>
      </c>
      <c r="H49" s="57" t="s">
        <v>131</v>
      </c>
      <c r="I49" s="58" t="s">
        <v>199</v>
      </c>
      <c r="J49" s="59">
        <v>5.76</v>
      </c>
      <c r="K49" s="60">
        <v>4</v>
      </c>
      <c r="L49" s="57" t="s">
        <v>103</v>
      </c>
      <c r="M49" s="57" t="s">
        <v>103</v>
      </c>
      <c r="N49" s="60">
        <v>1</v>
      </c>
      <c r="O49" s="57" t="s">
        <v>104</v>
      </c>
      <c r="P49" s="61" t="s">
        <v>104</v>
      </c>
      <c r="Q49" s="72">
        <v>23.04</v>
      </c>
      <c r="R49" s="63">
        <v>300</v>
      </c>
      <c r="S49" s="64">
        <v>0</v>
      </c>
      <c r="T49" s="65">
        <v>23.04</v>
      </c>
      <c r="U49" s="66">
        <v>0</v>
      </c>
      <c r="V49" s="67">
        <f t="shared" si="0"/>
        <v>0</v>
      </c>
      <c r="W49" s="68"/>
      <c r="X49" s="69"/>
      <c r="Y49" s="69"/>
      <c r="Z49" s="70">
        <v>0</v>
      </c>
      <c r="AA49" s="6">
        <f t="shared" si="1"/>
        <v>0</v>
      </c>
      <c r="AB49" s="6">
        <f t="shared" si="2"/>
        <v>0</v>
      </c>
      <c r="AC49" s="6">
        <f t="shared" si="3"/>
        <v>0</v>
      </c>
      <c r="AD49" s="6">
        <f t="shared" si="4"/>
        <v>0</v>
      </c>
      <c r="AE49" s="6">
        <f t="shared" si="5"/>
        <v>0</v>
      </c>
      <c r="AF49" s="6">
        <f t="shared" si="6"/>
        <v>0</v>
      </c>
      <c r="AG49" s="6">
        <f t="shared" si="7"/>
        <v>0</v>
      </c>
      <c r="AH49" s="6">
        <f t="shared" si="8"/>
        <v>0</v>
      </c>
      <c r="AI49" s="6">
        <f t="shared" si="9"/>
        <v>0</v>
      </c>
      <c r="AJ49" s="6">
        <f t="shared" si="10"/>
        <v>0</v>
      </c>
      <c r="AK49" s="6">
        <f t="shared" si="11"/>
        <v>0</v>
      </c>
      <c r="AL49" s="6">
        <f t="shared" si="12"/>
        <v>0</v>
      </c>
      <c r="AM49" s="6">
        <f t="shared" si="13"/>
        <v>0</v>
      </c>
      <c r="AN49" s="6">
        <f t="shared" si="14"/>
        <v>0</v>
      </c>
      <c r="AO49" s="17">
        <v>5.76</v>
      </c>
      <c r="AP49" s="17">
        <f t="shared" si="15"/>
        <v>0</v>
      </c>
      <c r="AQ49" s="71" t="s">
        <v>568</v>
      </c>
    </row>
    <row r="50" spans="1:43" ht="16.149999999999999" customHeight="1" x14ac:dyDescent="0.2">
      <c r="A50" s="52">
        <v>1</v>
      </c>
      <c r="B50" s="52">
        <v>43</v>
      </c>
      <c r="C50" s="53" t="s">
        <v>200</v>
      </c>
      <c r="D50" s="54" t="s">
        <v>97</v>
      </c>
      <c r="E50" s="55" t="s">
        <v>98</v>
      </c>
      <c r="F50" s="55" t="s">
        <v>129</v>
      </c>
      <c r="G50" s="56" t="s">
        <v>201</v>
      </c>
      <c r="H50" s="57" t="s">
        <v>131</v>
      </c>
      <c r="I50" s="58" t="s">
        <v>202</v>
      </c>
      <c r="J50" s="59">
        <v>6.42</v>
      </c>
      <c r="K50" s="60">
        <v>4</v>
      </c>
      <c r="L50" s="57" t="s">
        <v>103</v>
      </c>
      <c r="M50" s="57" t="s">
        <v>103</v>
      </c>
      <c r="N50" s="60">
        <v>1</v>
      </c>
      <c r="O50" s="57" t="s">
        <v>104</v>
      </c>
      <c r="P50" s="61" t="s">
        <v>104</v>
      </c>
      <c r="Q50" s="72">
        <v>25.68</v>
      </c>
      <c r="R50" s="63">
        <v>300</v>
      </c>
      <c r="S50" s="64">
        <v>0</v>
      </c>
      <c r="T50" s="65">
        <v>25.68</v>
      </c>
      <c r="U50" s="66">
        <v>0</v>
      </c>
      <c r="V50" s="67">
        <f t="shared" si="0"/>
        <v>0</v>
      </c>
      <c r="W50" s="68"/>
      <c r="X50" s="69"/>
      <c r="Y50" s="69"/>
      <c r="Z50" s="70">
        <v>0</v>
      </c>
      <c r="AA50" s="6">
        <f t="shared" si="1"/>
        <v>0</v>
      </c>
      <c r="AB50" s="6">
        <f t="shared" si="2"/>
        <v>0</v>
      </c>
      <c r="AC50" s="6">
        <f t="shared" si="3"/>
        <v>0</v>
      </c>
      <c r="AD50" s="6">
        <f t="shared" si="4"/>
        <v>0</v>
      </c>
      <c r="AE50" s="6">
        <f t="shared" si="5"/>
        <v>0</v>
      </c>
      <c r="AF50" s="6">
        <f t="shared" si="6"/>
        <v>0</v>
      </c>
      <c r="AG50" s="6">
        <f t="shared" si="7"/>
        <v>0</v>
      </c>
      <c r="AH50" s="6">
        <f t="shared" si="8"/>
        <v>0</v>
      </c>
      <c r="AI50" s="6">
        <f t="shared" si="9"/>
        <v>0</v>
      </c>
      <c r="AJ50" s="6">
        <f t="shared" si="10"/>
        <v>0</v>
      </c>
      <c r="AK50" s="6">
        <f t="shared" si="11"/>
        <v>0</v>
      </c>
      <c r="AL50" s="6">
        <f t="shared" si="12"/>
        <v>0</v>
      </c>
      <c r="AM50" s="6">
        <f t="shared" si="13"/>
        <v>0</v>
      </c>
      <c r="AN50" s="6">
        <f t="shared" si="14"/>
        <v>0</v>
      </c>
      <c r="AO50" s="17">
        <v>6.42</v>
      </c>
      <c r="AP50" s="17">
        <f t="shared" si="15"/>
        <v>0</v>
      </c>
      <c r="AQ50" s="71" t="s">
        <v>568</v>
      </c>
    </row>
    <row r="51" spans="1:43" ht="16.149999999999999" customHeight="1" x14ac:dyDescent="0.2">
      <c r="A51" s="52">
        <v>1</v>
      </c>
      <c r="B51" s="52">
        <v>44</v>
      </c>
      <c r="C51" s="53" t="s">
        <v>203</v>
      </c>
      <c r="D51" s="54" t="s">
        <v>97</v>
      </c>
      <c r="E51" s="55" t="s">
        <v>98</v>
      </c>
      <c r="F51" s="55" t="s">
        <v>129</v>
      </c>
      <c r="G51" s="56" t="s">
        <v>204</v>
      </c>
      <c r="H51" s="57" t="s">
        <v>131</v>
      </c>
      <c r="I51" s="58" t="s">
        <v>205</v>
      </c>
      <c r="J51" s="59">
        <v>58.59</v>
      </c>
      <c r="K51" s="60">
        <v>2</v>
      </c>
      <c r="L51" s="57" t="s">
        <v>206</v>
      </c>
      <c r="M51" s="57" t="s">
        <v>103</v>
      </c>
      <c r="N51" s="60">
        <v>100</v>
      </c>
      <c r="O51" s="57" t="s">
        <v>104</v>
      </c>
      <c r="P51" s="61" t="s">
        <v>104</v>
      </c>
      <c r="Q51" s="72">
        <v>1.1718000000000002</v>
      </c>
      <c r="R51" s="63">
        <v>150</v>
      </c>
      <c r="S51" s="64">
        <v>150</v>
      </c>
      <c r="T51" s="65">
        <v>0</v>
      </c>
      <c r="U51" s="436">
        <v>0</v>
      </c>
      <c r="V51" s="67">
        <f t="shared" si="0"/>
        <v>0</v>
      </c>
      <c r="W51" s="437"/>
      <c r="X51" s="438"/>
      <c r="Y51" s="438"/>
      <c r="Z51" s="439">
        <v>0</v>
      </c>
      <c r="AA51" s="6">
        <f t="shared" si="1"/>
        <v>0</v>
      </c>
      <c r="AB51" s="6">
        <f t="shared" si="2"/>
        <v>0</v>
      </c>
      <c r="AC51" s="6">
        <f t="shared" si="3"/>
        <v>0</v>
      </c>
      <c r="AD51" s="6">
        <f t="shared" si="4"/>
        <v>0</v>
      </c>
      <c r="AE51" s="6">
        <f t="shared" si="5"/>
        <v>0</v>
      </c>
      <c r="AF51" s="6">
        <f t="shared" si="6"/>
        <v>0</v>
      </c>
      <c r="AG51" s="6">
        <f t="shared" si="7"/>
        <v>0</v>
      </c>
      <c r="AH51" s="6">
        <f t="shared" si="8"/>
        <v>0</v>
      </c>
      <c r="AI51" s="6">
        <f t="shared" si="9"/>
        <v>0</v>
      </c>
      <c r="AJ51" s="6">
        <f t="shared" si="10"/>
        <v>0</v>
      </c>
      <c r="AK51" s="6">
        <f t="shared" si="11"/>
        <v>0</v>
      </c>
      <c r="AL51" s="6">
        <f t="shared" si="12"/>
        <v>0</v>
      </c>
      <c r="AM51" s="6">
        <f t="shared" si="13"/>
        <v>0</v>
      </c>
      <c r="AN51" s="6">
        <f t="shared" si="14"/>
        <v>0</v>
      </c>
      <c r="AO51" s="17">
        <v>58.59</v>
      </c>
      <c r="AP51" s="17">
        <f t="shared" si="15"/>
        <v>1.1718000000000002</v>
      </c>
      <c r="AQ51" s="71" t="s">
        <v>569</v>
      </c>
    </row>
    <row r="52" spans="1:43" ht="16.149999999999999" customHeight="1" x14ac:dyDescent="0.2">
      <c r="A52" s="52">
        <v>1</v>
      </c>
      <c r="B52" s="52">
        <v>45</v>
      </c>
      <c r="C52" s="53" t="s">
        <v>207</v>
      </c>
      <c r="D52" s="54" t="s">
        <v>97</v>
      </c>
      <c r="E52" s="55" t="s">
        <v>98</v>
      </c>
      <c r="F52" s="55" t="s">
        <v>129</v>
      </c>
      <c r="G52" s="56" t="s">
        <v>208</v>
      </c>
      <c r="H52" s="57" t="s">
        <v>209</v>
      </c>
      <c r="I52" s="58" t="s">
        <v>210</v>
      </c>
      <c r="J52" s="59">
        <v>1.85</v>
      </c>
      <c r="K52" s="60">
        <v>2</v>
      </c>
      <c r="L52" s="57" t="s">
        <v>103</v>
      </c>
      <c r="M52" s="57" t="s">
        <v>103</v>
      </c>
      <c r="N52" s="60">
        <v>1</v>
      </c>
      <c r="O52" s="57" t="s">
        <v>104</v>
      </c>
      <c r="P52" s="61" t="s">
        <v>104</v>
      </c>
      <c r="Q52" s="72">
        <v>3.7</v>
      </c>
      <c r="R52" s="63">
        <v>150</v>
      </c>
      <c r="S52" s="64">
        <v>0</v>
      </c>
      <c r="T52" s="65">
        <v>3.7</v>
      </c>
      <c r="U52" s="66">
        <v>0</v>
      </c>
      <c r="V52" s="67">
        <f t="shared" si="0"/>
        <v>0</v>
      </c>
      <c r="W52" s="68"/>
      <c r="X52" s="69"/>
      <c r="Y52" s="69"/>
      <c r="Z52" s="70">
        <v>0</v>
      </c>
      <c r="AA52" s="6">
        <f t="shared" si="1"/>
        <v>0</v>
      </c>
      <c r="AB52" s="6">
        <f t="shared" si="2"/>
        <v>0</v>
      </c>
      <c r="AC52" s="6">
        <f t="shared" si="3"/>
        <v>0</v>
      </c>
      <c r="AD52" s="6">
        <f t="shared" si="4"/>
        <v>0</v>
      </c>
      <c r="AE52" s="6">
        <f t="shared" si="5"/>
        <v>0</v>
      </c>
      <c r="AF52" s="6">
        <f t="shared" si="6"/>
        <v>0</v>
      </c>
      <c r="AG52" s="6">
        <f t="shared" si="7"/>
        <v>0</v>
      </c>
      <c r="AH52" s="6">
        <f t="shared" si="8"/>
        <v>0</v>
      </c>
      <c r="AI52" s="6">
        <f t="shared" si="9"/>
        <v>0</v>
      </c>
      <c r="AJ52" s="6">
        <f t="shared" si="10"/>
        <v>0</v>
      </c>
      <c r="AK52" s="6">
        <f t="shared" si="11"/>
        <v>0</v>
      </c>
      <c r="AL52" s="6">
        <f t="shared" si="12"/>
        <v>0</v>
      </c>
      <c r="AM52" s="6">
        <f t="shared" si="13"/>
        <v>0</v>
      </c>
      <c r="AN52" s="6">
        <f t="shared" si="14"/>
        <v>0</v>
      </c>
      <c r="AO52" s="17">
        <v>1.85</v>
      </c>
      <c r="AP52" s="17">
        <f t="shared" si="15"/>
        <v>0</v>
      </c>
      <c r="AQ52" s="71" t="s">
        <v>568</v>
      </c>
    </row>
    <row r="53" spans="1:43" ht="16.149999999999999" customHeight="1" x14ac:dyDescent="0.2">
      <c r="A53" s="52">
        <v>1</v>
      </c>
      <c r="B53" s="52">
        <v>46</v>
      </c>
      <c r="C53" s="53" t="s">
        <v>211</v>
      </c>
      <c r="D53" s="54" t="s">
        <v>97</v>
      </c>
      <c r="E53" s="55" t="s">
        <v>98</v>
      </c>
      <c r="F53" s="55" t="s">
        <v>129</v>
      </c>
      <c r="G53" s="56" t="s">
        <v>201</v>
      </c>
      <c r="H53" s="57" t="s">
        <v>131</v>
      </c>
      <c r="I53" s="58" t="s">
        <v>212</v>
      </c>
      <c r="J53" s="59">
        <v>5.47</v>
      </c>
      <c r="K53" s="60">
        <v>12</v>
      </c>
      <c r="L53" s="57" t="s">
        <v>103</v>
      </c>
      <c r="M53" s="57" t="s">
        <v>103</v>
      </c>
      <c r="N53" s="60">
        <v>1</v>
      </c>
      <c r="O53" s="57" t="s">
        <v>104</v>
      </c>
      <c r="P53" s="61" t="s">
        <v>104</v>
      </c>
      <c r="Q53" s="72">
        <v>65.64</v>
      </c>
      <c r="R53" s="63">
        <v>900</v>
      </c>
      <c r="S53" s="64">
        <v>0</v>
      </c>
      <c r="T53" s="65">
        <v>65.64</v>
      </c>
      <c r="U53" s="66">
        <v>0</v>
      </c>
      <c r="V53" s="67">
        <f t="shared" si="0"/>
        <v>0</v>
      </c>
      <c r="W53" s="68"/>
      <c r="X53" s="69"/>
      <c r="Y53" s="69"/>
      <c r="Z53" s="70">
        <v>0</v>
      </c>
      <c r="AA53" s="6">
        <f t="shared" si="1"/>
        <v>0</v>
      </c>
      <c r="AB53" s="6">
        <f t="shared" si="2"/>
        <v>0</v>
      </c>
      <c r="AC53" s="6">
        <f t="shared" si="3"/>
        <v>0</v>
      </c>
      <c r="AD53" s="6">
        <f t="shared" si="4"/>
        <v>0</v>
      </c>
      <c r="AE53" s="6">
        <f t="shared" si="5"/>
        <v>0</v>
      </c>
      <c r="AF53" s="6">
        <f t="shared" si="6"/>
        <v>0</v>
      </c>
      <c r="AG53" s="6">
        <f t="shared" si="7"/>
        <v>0</v>
      </c>
      <c r="AH53" s="6">
        <f t="shared" si="8"/>
        <v>0</v>
      </c>
      <c r="AI53" s="6">
        <f t="shared" si="9"/>
        <v>0</v>
      </c>
      <c r="AJ53" s="6">
        <f t="shared" si="10"/>
        <v>0</v>
      </c>
      <c r="AK53" s="6">
        <f t="shared" si="11"/>
        <v>0</v>
      </c>
      <c r="AL53" s="6">
        <f t="shared" si="12"/>
        <v>0</v>
      </c>
      <c r="AM53" s="6">
        <f t="shared" si="13"/>
        <v>0</v>
      </c>
      <c r="AN53" s="6">
        <f t="shared" si="14"/>
        <v>0</v>
      </c>
      <c r="AO53" s="17">
        <v>5.47</v>
      </c>
      <c r="AP53" s="17">
        <f t="shared" si="15"/>
        <v>0</v>
      </c>
      <c r="AQ53" s="71" t="s">
        <v>568</v>
      </c>
    </row>
    <row r="54" spans="1:43" ht="16.149999999999999" customHeight="1" x14ac:dyDescent="0.2">
      <c r="A54" s="52">
        <v>1</v>
      </c>
      <c r="B54" s="52">
        <v>47</v>
      </c>
      <c r="C54" s="53" t="s">
        <v>213</v>
      </c>
      <c r="D54" s="54" t="s">
        <v>97</v>
      </c>
      <c r="E54" s="55" t="s">
        <v>98</v>
      </c>
      <c r="F54" s="55" t="s">
        <v>129</v>
      </c>
      <c r="G54" s="56" t="s">
        <v>214</v>
      </c>
      <c r="H54" s="57" t="s">
        <v>131</v>
      </c>
      <c r="I54" s="58" t="s">
        <v>215</v>
      </c>
      <c r="J54" s="59">
        <v>13.11</v>
      </c>
      <c r="K54" s="60">
        <v>1</v>
      </c>
      <c r="L54" s="57" t="s">
        <v>206</v>
      </c>
      <c r="M54" s="57" t="s">
        <v>103</v>
      </c>
      <c r="N54" s="60">
        <v>100</v>
      </c>
      <c r="O54" s="57" t="s">
        <v>104</v>
      </c>
      <c r="P54" s="61" t="s">
        <v>104</v>
      </c>
      <c r="Q54" s="72">
        <v>0.13109999999999999</v>
      </c>
      <c r="R54" s="63">
        <v>75</v>
      </c>
      <c r="S54" s="64">
        <v>75</v>
      </c>
      <c r="T54" s="65">
        <v>0</v>
      </c>
      <c r="U54" s="436">
        <v>0</v>
      </c>
      <c r="V54" s="67">
        <f t="shared" si="0"/>
        <v>0</v>
      </c>
      <c r="W54" s="437"/>
      <c r="X54" s="438"/>
      <c r="Y54" s="438"/>
      <c r="Z54" s="439">
        <v>0</v>
      </c>
      <c r="AA54" s="6">
        <f t="shared" si="1"/>
        <v>0</v>
      </c>
      <c r="AB54" s="6">
        <f t="shared" si="2"/>
        <v>0</v>
      </c>
      <c r="AC54" s="6">
        <f t="shared" si="3"/>
        <v>0</v>
      </c>
      <c r="AD54" s="6">
        <f t="shared" si="4"/>
        <v>0</v>
      </c>
      <c r="AE54" s="6">
        <f t="shared" si="5"/>
        <v>0</v>
      </c>
      <c r="AF54" s="6">
        <f t="shared" si="6"/>
        <v>0</v>
      </c>
      <c r="AG54" s="6">
        <f t="shared" si="7"/>
        <v>0</v>
      </c>
      <c r="AH54" s="6">
        <f t="shared" si="8"/>
        <v>0</v>
      </c>
      <c r="AI54" s="6">
        <f t="shared" si="9"/>
        <v>0</v>
      </c>
      <c r="AJ54" s="6">
        <f t="shared" si="10"/>
        <v>0</v>
      </c>
      <c r="AK54" s="6">
        <f t="shared" si="11"/>
        <v>0</v>
      </c>
      <c r="AL54" s="6">
        <f t="shared" si="12"/>
        <v>0</v>
      </c>
      <c r="AM54" s="6">
        <f t="shared" si="13"/>
        <v>0</v>
      </c>
      <c r="AN54" s="6">
        <f t="shared" si="14"/>
        <v>0</v>
      </c>
      <c r="AO54" s="17">
        <v>13.11</v>
      </c>
      <c r="AP54" s="17">
        <f t="shared" si="15"/>
        <v>0.13109999999999999</v>
      </c>
      <c r="AQ54" s="71" t="s">
        <v>569</v>
      </c>
    </row>
    <row r="55" spans="1:43" ht="16.149999999999999" customHeight="1" x14ac:dyDescent="0.2">
      <c r="A55" s="52">
        <v>1</v>
      </c>
      <c r="B55" s="52">
        <v>48</v>
      </c>
      <c r="C55" s="53" t="s">
        <v>216</v>
      </c>
      <c r="D55" s="54" t="s">
        <v>97</v>
      </c>
      <c r="E55" s="55" t="s">
        <v>98</v>
      </c>
      <c r="F55" s="55" t="s">
        <v>129</v>
      </c>
      <c r="G55" s="56" t="s">
        <v>217</v>
      </c>
      <c r="H55" s="57" t="s">
        <v>131</v>
      </c>
      <c r="I55" s="58" t="s">
        <v>218</v>
      </c>
      <c r="J55" s="59">
        <v>0.9</v>
      </c>
      <c r="K55" s="60">
        <v>2</v>
      </c>
      <c r="L55" s="57" t="s">
        <v>103</v>
      </c>
      <c r="M55" s="57" t="s">
        <v>103</v>
      </c>
      <c r="N55" s="60">
        <v>1</v>
      </c>
      <c r="O55" s="57" t="s">
        <v>163</v>
      </c>
      <c r="P55" s="61" t="s">
        <v>104</v>
      </c>
      <c r="Q55" s="72">
        <v>1.8</v>
      </c>
      <c r="R55" s="63">
        <v>150</v>
      </c>
      <c r="S55" s="64">
        <v>0</v>
      </c>
      <c r="T55" s="65">
        <v>1.8</v>
      </c>
      <c r="U55" s="66">
        <v>0</v>
      </c>
      <c r="V55" s="67">
        <f t="shared" si="0"/>
        <v>0</v>
      </c>
      <c r="W55" s="68"/>
      <c r="X55" s="69"/>
      <c r="Y55" s="69"/>
      <c r="Z55" s="70">
        <v>0</v>
      </c>
      <c r="AA55" s="6">
        <f t="shared" si="1"/>
        <v>0</v>
      </c>
      <c r="AB55" s="6">
        <f t="shared" si="2"/>
        <v>0</v>
      </c>
      <c r="AC55" s="6">
        <f t="shared" si="3"/>
        <v>0</v>
      </c>
      <c r="AD55" s="6">
        <f t="shared" si="4"/>
        <v>0</v>
      </c>
      <c r="AE55" s="6">
        <f t="shared" si="5"/>
        <v>0</v>
      </c>
      <c r="AF55" s="6">
        <f t="shared" si="6"/>
        <v>0</v>
      </c>
      <c r="AG55" s="6">
        <f t="shared" si="7"/>
        <v>0</v>
      </c>
      <c r="AH55" s="6">
        <f t="shared" si="8"/>
        <v>0</v>
      </c>
      <c r="AI55" s="6">
        <f t="shared" si="9"/>
        <v>0</v>
      </c>
      <c r="AJ55" s="6">
        <f t="shared" si="10"/>
        <v>0</v>
      </c>
      <c r="AK55" s="6">
        <f t="shared" si="11"/>
        <v>0</v>
      </c>
      <c r="AL55" s="6">
        <f t="shared" si="12"/>
        <v>0</v>
      </c>
      <c r="AM55" s="6">
        <f t="shared" si="13"/>
        <v>0</v>
      </c>
      <c r="AN55" s="6">
        <f t="shared" si="14"/>
        <v>0</v>
      </c>
      <c r="AO55" s="17">
        <v>0.9</v>
      </c>
      <c r="AP55" s="17">
        <f t="shared" si="15"/>
        <v>0</v>
      </c>
      <c r="AQ55" s="71" t="s">
        <v>568</v>
      </c>
    </row>
    <row r="56" spans="1:43" ht="16.149999999999999" customHeight="1" x14ac:dyDescent="0.2">
      <c r="A56" s="52">
        <v>1</v>
      </c>
      <c r="B56" s="52">
        <v>49</v>
      </c>
      <c r="C56" s="53" t="s">
        <v>219</v>
      </c>
      <c r="D56" s="54" t="s">
        <v>97</v>
      </c>
      <c r="E56" s="55" t="s">
        <v>98</v>
      </c>
      <c r="F56" s="55" t="s">
        <v>129</v>
      </c>
      <c r="G56" s="56" t="s">
        <v>208</v>
      </c>
      <c r="H56" s="57" t="s">
        <v>209</v>
      </c>
      <c r="I56" s="58" t="s">
        <v>220</v>
      </c>
      <c r="J56" s="59">
        <v>1.38</v>
      </c>
      <c r="K56" s="60">
        <v>2</v>
      </c>
      <c r="L56" s="57" t="s">
        <v>103</v>
      </c>
      <c r="M56" s="57" t="s">
        <v>103</v>
      </c>
      <c r="N56" s="60">
        <v>1</v>
      </c>
      <c r="O56" s="57" t="s">
        <v>163</v>
      </c>
      <c r="P56" s="61" t="s">
        <v>104</v>
      </c>
      <c r="Q56" s="72">
        <v>2.76</v>
      </c>
      <c r="R56" s="63">
        <v>150</v>
      </c>
      <c r="S56" s="64">
        <v>0</v>
      </c>
      <c r="T56" s="65">
        <v>2.76</v>
      </c>
      <c r="U56" s="66">
        <v>0</v>
      </c>
      <c r="V56" s="67">
        <f t="shared" si="0"/>
        <v>0</v>
      </c>
      <c r="W56" s="68"/>
      <c r="X56" s="69"/>
      <c r="Y56" s="69"/>
      <c r="Z56" s="70">
        <v>0</v>
      </c>
      <c r="AA56" s="6">
        <f t="shared" si="1"/>
        <v>0</v>
      </c>
      <c r="AB56" s="6">
        <f t="shared" si="2"/>
        <v>0</v>
      </c>
      <c r="AC56" s="6">
        <f t="shared" si="3"/>
        <v>0</v>
      </c>
      <c r="AD56" s="6">
        <f t="shared" si="4"/>
        <v>0</v>
      </c>
      <c r="AE56" s="6">
        <f t="shared" si="5"/>
        <v>0</v>
      </c>
      <c r="AF56" s="6">
        <f t="shared" si="6"/>
        <v>0</v>
      </c>
      <c r="AG56" s="6">
        <f t="shared" si="7"/>
        <v>0</v>
      </c>
      <c r="AH56" s="6">
        <f t="shared" si="8"/>
        <v>0</v>
      </c>
      <c r="AI56" s="6">
        <f t="shared" si="9"/>
        <v>0</v>
      </c>
      <c r="AJ56" s="6">
        <f t="shared" si="10"/>
        <v>0</v>
      </c>
      <c r="AK56" s="6">
        <f t="shared" si="11"/>
        <v>0</v>
      </c>
      <c r="AL56" s="6">
        <f t="shared" si="12"/>
        <v>0</v>
      </c>
      <c r="AM56" s="6">
        <f t="shared" si="13"/>
        <v>0</v>
      </c>
      <c r="AN56" s="6">
        <f t="shared" si="14"/>
        <v>0</v>
      </c>
      <c r="AO56" s="17">
        <v>1.38</v>
      </c>
      <c r="AP56" s="17">
        <f t="shared" si="15"/>
        <v>0</v>
      </c>
      <c r="AQ56" s="71" t="s">
        <v>568</v>
      </c>
    </row>
    <row r="57" spans="1:43" ht="16.149999999999999" customHeight="1" x14ac:dyDescent="0.2">
      <c r="A57" s="52">
        <v>1</v>
      </c>
      <c r="B57" s="52">
        <v>50</v>
      </c>
      <c r="C57" s="53" t="s">
        <v>221</v>
      </c>
      <c r="D57" s="54" t="s">
        <v>97</v>
      </c>
      <c r="E57" s="55" t="s">
        <v>98</v>
      </c>
      <c r="F57" s="55" t="s">
        <v>129</v>
      </c>
      <c r="G57" s="56" t="s">
        <v>222</v>
      </c>
      <c r="H57" s="57" t="s">
        <v>209</v>
      </c>
      <c r="I57" s="58" t="s">
        <v>223</v>
      </c>
      <c r="J57" s="59">
        <v>2.5099999999999998</v>
      </c>
      <c r="K57" s="60">
        <v>4</v>
      </c>
      <c r="L57" s="57" t="s">
        <v>103</v>
      </c>
      <c r="M57" s="57" t="s">
        <v>103</v>
      </c>
      <c r="N57" s="60">
        <v>1</v>
      </c>
      <c r="O57" s="57" t="s">
        <v>104</v>
      </c>
      <c r="P57" s="61" t="s">
        <v>104</v>
      </c>
      <c r="Q57" s="72">
        <v>10.039999999999999</v>
      </c>
      <c r="R57" s="63">
        <v>300</v>
      </c>
      <c r="S57" s="64">
        <v>0</v>
      </c>
      <c r="T57" s="65">
        <v>10.039999999999999</v>
      </c>
      <c r="U57" s="66">
        <v>0</v>
      </c>
      <c r="V57" s="67">
        <f t="shared" si="0"/>
        <v>0</v>
      </c>
      <c r="W57" s="68"/>
      <c r="X57" s="69"/>
      <c r="Y57" s="69"/>
      <c r="Z57" s="70">
        <v>0</v>
      </c>
      <c r="AA57" s="6">
        <f t="shared" si="1"/>
        <v>0</v>
      </c>
      <c r="AB57" s="6">
        <f t="shared" si="2"/>
        <v>0</v>
      </c>
      <c r="AC57" s="6">
        <f t="shared" si="3"/>
        <v>0</v>
      </c>
      <c r="AD57" s="6">
        <f t="shared" si="4"/>
        <v>0</v>
      </c>
      <c r="AE57" s="6">
        <f t="shared" si="5"/>
        <v>0</v>
      </c>
      <c r="AF57" s="6">
        <f t="shared" si="6"/>
        <v>0</v>
      </c>
      <c r="AG57" s="6">
        <f t="shared" si="7"/>
        <v>0</v>
      </c>
      <c r="AH57" s="6">
        <f t="shared" si="8"/>
        <v>0</v>
      </c>
      <c r="AI57" s="6">
        <f t="shared" si="9"/>
        <v>0</v>
      </c>
      <c r="AJ57" s="6">
        <f t="shared" si="10"/>
        <v>0</v>
      </c>
      <c r="AK57" s="6">
        <f t="shared" si="11"/>
        <v>0</v>
      </c>
      <c r="AL57" s="6">
        <f t="shared" si="12"/>
        <v>0</v>
      </c>
      <c r="AM57" s="6">
        <f t="shared" si="13"/>
        <v>0</v>
      </c>
      <c r="AN57" s="6">
        <f t="shared" si="14"/>
        <v>0</v>
      </c>
      <c r="AO57" s="17">
        <v>2.5099999999999998</v>
      </c>
      <c r="AP57" s="17">
        <f t="shared" si="15"/>
        <v>0</v>
      </c>
      <c r="AQ57" s="71" t="s">
        <v>568</v>
      </c>
    </row>
    <row r="58" spans="1:43" ht="16.149999999999999" customHeight="1" x14ac:dyDescent="0.2">
      <c r="A58" s="52">
        <v>1</v>
      </c>
      <c r="B58" s="52">
        <v>51</v>
      </c>
      <c r="C58" s="53" t="s">
        <v>224</v>
      </c>
      <c r="D58" s="54" t="s">
        <v>97</v>
      </c>
      <c r="E58" s="55" t="s">
        <v>98</v>
      </c>
      <c r="F58" s="55" t="s">
        <v>129</v>
      </c>
      <c r="G58" s="56" t="s">
        <v>208</v>
      </c>
      <c r="H58" s="57" t="s">
        <v>209</v>
      </c>
      <c r="I58" s="58" t="s">
        <v>225</v>
      </c>
      <c r="J58" s="59">
        <v>16.059999999999999</v>
      </c>
      <c r="K58" s="60">
        <v>2</v>
      </c>
      <c r="L58" s="57" t="s">
        <v>103</v>
      </c>
      <c r="M58" s="57" t="s">
        <v>103</v>
      </c>
      <c r="N58" s="60">
        <v>1</v>
      </c>
      <c r="O58" s="57" t="s">
        <v>104</v>
      </c>
      <c r="P58" s="61" t="s">
        <v>104</v>
      </c>
      <c r="Q58" s="72">
        <v>32.119999999999997</v>
      </c>
      <c r="R58" s="63">
        <v>150</v>
      </c>
      <c r="S58" s="64">
        <v>0</v>
      </c>
      <c r="T58" s="65">
        <v>32.119999999999997</v>
      </c>
      <c r="U58" s="66">
        <v>0</v>
      </c>
      <c r="V58" s="67">
        <f t="shared" si="0"/>
        <v>0</v>
      </c>
      <c r="W58" s="68"/>
      <c r="X58" s="69"/>
      <c r="Y58" s="69"/>
      <c r="Z58" s="70">
        <v>0</v>
      </c>
      <c r="AA58" s="6">
        <f t="shared" si="1"/>
        <v>0</v>
      </c>
      <c r="AB58" s="6">
        <f t="shared" si="2"/>
        <v>0</v>
      </c>
      <c r="AC58" s="6">
        <f t="shared" si="3"/>
        <v>0</v>
      </c>
      <c r="AD58" s="6">
        <f t="shared" si="4"/>
        <v>0</v>
      </c>
      <c r="AE58" s="6">
        <f t="shared" si="5"/>
        <v>0</v>
      </c>
      <c r="AF58" s="6">
        <f t="shared" si="6"/>
        <v>0</v>
      </c>
      <c r="AG58" s="6">
        <f t="shared" si="7"/>
        <v>0</v>
      </c>
      <c r="AH58" s="6">
        <f t="shared" si="8"/>
        <v>0</v>
      </c>
      <c r="AI58" s="6">
        <f t="shared" si="9"/>
        <v>0</v>
      </c>
      <c r="AJ58" s="6">
        <f t="shared" si="10"/>
        <v>0</v>
      </c>
      <c r="AK58" s="6">
        <f t="shared" si="11"/>
        <v>0</v>
      </c>
      <c r="AL58" s="6">
        <f t="shared" si="12"/>
        <v>0</v>
      </c>
      <c r="AM58" s="6">
        <f t="shared" si="13"/>
        <v>0</v>
      </c>
      <c r="AN58" s="6">
        <f t="shared" si="14"/>
        <v>0</v>
      </c>
      <c r="AO58" s="17">
        <v>16.059999999999999</v>
      </c>
      <c r="AP58" s="17">
        <f t="shared" si="15"/>
        <v>0</v>
      </c>
      <c r="AQ58" s="71" t="s">
        <v>568</v>
      </c>
    </row>
    <row r="59" spans="1:43" ht="16.149999999999999" customHeight="1" x14ac:dyDescent="0.2">
      <c r="A59" s="52">
        <v>1</v>
      </c>
      <c r="B59" s="52">
        <v>52</v>
      </c>
      <c r="C59" s="53" t="s">
        <v>226</v>
      </c>
      <c r="D59" s="54" t="s">
        <v>97</v>
      </c>
      <c r="E59" s="55" t="s">
        <v>98</v>
      </c>
      <c r="F59" s="55" t="s">
        <v>129</v>
      </c>
      <c r="G59" s="56" t="s">
        <v>227</v>
      </c>
      <c r="H59" s="57" t="s">
        <v>131</v>
      </c>
      <c r="I59" s="58" t="s">
        <v>228</v>
      </c>
      <c r="J59" s="59">
        <v>417.2</v>
      </c>
      <c r="K59" s="60">
        <v>2</v>
      </c>
      <c r="L59" s="57" t="s">
        <v>206</v>
      </c>
      <c r="M59" s="57" t="s">
        <v>103</v>
      </c>
      <c r="N59" s="60">
        <v>100</v>
      </c>
      <c r="O59" s="57" t="s">
        <v>104</v>
      </c>
      <c r="P59" s="61" t="s">
        <v>104</v>
      </c>
      <c r="Q59" s="72">
        <v>8.3439999999999994</v>
      </c>
      <c r="R59" s="63">
        <v>150</v>
      </c>
      <c r="S59" s="64">
        <v>0</v>
      </c>
      <c r="T59" s="65">
        <v>8.3439999999999994</v>
      </c>
      <c r="U59" s="66">
        <v>0</v>
      </c>
      <c r="V59" s="67">
        <f t="shared" si="0"/>
        <v>0</v>
      </c>
      <c r="W59" s="68"/>
      <c r="X59" s="69"/>
      <c r="Y59" s="69"/>
      <c r="Z59" s="70">
        <v>0</v>
      </c>
      <c r="AA59" s="6">
        <f t="shared" si="1"/>
        <v>0</v>
      </c>
      <c r="AB59" s="6">
        <f t="shared" si="2"/>
        <v>0</v>
      </c>
      <c r="AC59" s="6">
        <f t="shared" si="3"/>
        <v>0</v>
      </c>
      <c r="AD59" s="6">
        <f t="shared" si="4"/>
        <v>0</v>
      </c>
      <c r="AE59" s="6">
        <f t="shared" si="5"/>
        <v>0</v>
      </c>
      <c r="AF59" s="6">
        <f t="shared" si="6"/>
        <v>0</v>
      </c>
      <c r="AG59" s="6">
        <f t="shared" si="7"/>
        <v>0</v>
      </c>
      <c r="AH59" s="6">
        <f t="shared" si="8"/>
        <v>0</v>
      </c>
      <c r="AI59" s="6">
        <f t="shared" si="9"/>
        <v>0</v>
      </c>
      <c r="AJ59" s="6">
        <f t="shared" si="10"/>
        <v>0</v>
      </c>
      <c r="AK59" s="6">
        <f t="shared" si="11"/>
        <v>0</v>
      </c>
      <c r="AL59" s="6">
        <f t="shared" si="12"/>
        <v>0</v>
      </c>
      <c r="AM59" s="6">
        <f t="shared" si="13"/>
        <v>0</v>
      </c>
      <c r="AN59" s="6">
        <f t="shared" si="14"/>
        <v>0</v>
      </c>
      <c r="AO59" s="17">
        <v>417.2</v>
      </c>
      <c r="AP59" s="17">
        <f t="shared" si="15"/>
        <v>0</v>
      </c>
      <c r="AQ59" s="71" t="s">
        <v>568</v>
      </c>
    </row>
    <row r="60" spans="1:43" ht="16.149999999999999" customHeight="1" x14ac:dyDescent="0.2">
      <c r="A60" s="52">
        <v>1</v>
      </c>
      <c r="B60" s="52">
        <v>53</v>
      </c>
      <c r="C60" s="53" t="s">
        <v>229</v>
      </c>
      <c r="D60" s="54" t="s">
        <v>97</v>
      </c>
      <c r="E60" s="55" t="s">
        <v>98</v>
      </c>
      <c r="F60" s="55" t="s">
        <v>129</v>
      </c>
      <c r="G60" s="56" t="s">
        <v>230</v>
      </c>
      <c r="H60" s="57" t="s">
        <v>131</v>
      </c>
      <c r="I60" s="58" t="s">
        <v>231</v>
      </c>
      <c r="J60" s="59">
        <v>71.900000000000006</v>
      </c>
      <c r="K60" s="60">
        <v>2</v>
      </c>
      <c r="L60" s="57" t="s">
        <v>206</v>
      </c>
      <c r="M60" s="57" t="s">
        <v>103</v>
      </c>
      <c r="N60" s="60">
        <v>100</v>
      </c>
      <c r="O60" s="57" t="s">
        <v>104</v>
      </c>
      <c r="P60" s="61" t="s">
        <v>104</v>
      </c>
      <c r="Q60" s="72">
        <v>1.4380000000000002</v>
      </c>
      <c r="R60" s="63">
        <v>150</v>
      </c>
      <c r="S60" s="64">
        <v>0</v>
      </c>
      <c r="T60" s="65">
        <v>1.4380000000000002</v>
      </c>
      <c r="U60" s="66">
        <v>0</v>
      </c>
      <c r="V60" s="67">
        <f t="shared" si="0"/>
        <v>0</v>
      </c>
      <c r="W60" s="68"/>
      <c r="X60" s="69"/>
      <c r="Y60" s="69"/>
      <c r="Z60" s="70">
        <v>0</v>
      </c>
      <c r="AA60" s="6">
        <f t="shared" si="1"/>
        <v>0</v>
      </c>
      <c r="AB60" s="6">
        <f t="shared" si="2"/>
        <v>0</v>
      </c>
      <c r="AC60" s="6">
        <f t="shared" si="3"/>
        <v>0</v>
      </c>
      <c r="AD60" s="6">
        <f t="shared" si="4"/>
        <v>0</v>
      </c>
      <c r="AE60" s="6">
        <f t="shared" si="5"/>
        <v>0</v>
      </c>
      <c r="AF60" s="6">
        <f t="shared" si="6"/>
        <v>0</v>
      </c>
      <c r="AG60" s="6">
        <f t="shared" si="7"/>
        <v>0</v>
      </c>
      <c r="AH60" s="6">
        <f t="shared" si="8"/>
        <v>0</v>
      </c>
      <c r="AI60" s="6">
        <f t="shared" si="9"/>
        <v>0</v>
      </c>
      <c r="AJ60" s="6">
        <f t="shared" si="10"/>
        <v>0</v>
      </c>
      <c r="AK60" s="6">
        <f t="shared" si="11"/>
        <v>0</v>
      </c>
      <c r="AL60" s="6">
        <f t="shared" si="12"/>
        <v>0</v>
      </c>
      <c r="AM60" s="6">
        <f t="shared" si="13"/>
        <v>0</v>
      </c>
      <c r="AN60" s="6">
        <f t="shared" si="14"/>
        <v>0</v>
      </c>
      <c r="AO60" s="17">
        <v>71.900000000000006</v>
      </c>
      <c r="AP60" s="17">
        <f t="shared" si="15"/>
        <v>0</v>
      </c>
      <c r="AQ60" s="71" t="s">
        <v>568</v>
      </c>
    </row>
    <row r="61" spans="1:43" ht="16.149999999999999" customHeight="1" x14ac:dyDescent="0.2">
      <c r="A61" s="52">
        <v>1</v>
      </c>
      <c r="B61" s="52">
        <v>54</v>
      </c>
      <c r="C61" s="53" t="s">
        <v>232</v>
      </c>
      <c r="D61" s="54" t="s">
        <v>97</v>
      </c>
      <c r="E61" s="55" t="s">
        <v>98</v>
      </c>
      <c r="F61" s="55" t="s">
        <v>129</v>
      </c>
      <c r="G61" s="56" t="s">
        <v>230</v>
      </c>
      <c r="H61" s="57" t="s">
        <v>131</v>
      </c>
      <c r="I61" s="58" t="s">
        <v>233</v>
      </c>
      <c r="J61" s="59">
        <v>29.07</v>
      </c>
      <c r="K61" s="60">
        <v>3</v>
      </c>
      <c r="L61" s="57" t="s">
        <v>206</v>
      </c>
      <c r="M61" s="57" t="s">
        <v>103</v>
      </c>
      <c r="N61" s="60">
        <v>100</v>
      </c>
      <c r="O61" s="57" t="s">
        <v>104</v>
      </c>
      <c r="P61" s="61" t="s">
        <v>104</v>
      </c>
      <c r="Q61" s="72">
        <v>0.8721000000000001</v>
      </c>
      <c r="R61" s="63">
        <v>225</v>
      </c>
      <c r="S61" s="64">
        <v>0</v>
      </c>
      <c r="T61" s="65">
        <v>0.8721000000000001</v>
      </c>
      <c r="U61" s="66">
        <v>0</v>
      </c>
      <c r="V61" s="67">
        <f t="shared" si="0"/>
        <v>0</v>
      </c>
      <c r="W61" s="68"/>
      <c r="X61" s="69"/>
      <c r="Y61" s="69"/>
      <c r="Z61" s="70">
        <v>0</v>
      </c>
      <c r="AA61" s="6">
        <f t="shared" si="1"/>
        <v>0</v>
      </c>
      <c r="AB61" s="6">
        <f t="shared" si="2"/>
        <v>0</v>
      </c>
      <c r="AC61" s="6">
        <f t="shared" si="3"/>
        <v>0</v>
      </c>
      <c r="AD61" s="6">
        <f t="shared" si="4"/>
        <v>0</v>
      </c>
      <c r="AE61" s="6">
        <f t="shared" si="5"/>
        <v>0</v>
      </c>
      <c r="AF61" s="6">
        <f t="shared" si="6"/>
        <v>0</v>
      </c>
      <c r="AG61" s="6">
        <f t="shared" si="7"/>
        <v>0</v>
      </c>
      <c r="AH61" s="6">
        <f t="shared" si="8"/>
        <v>0</v>
      </c>
      <c r="AI61" s="6">
        <f t="shared" si="9"/>
        <v>0</v>
      </c>
      <c r="AJ61" s="6">
        <f t="shared" si="10"/>
        <v>0</v>
      </c>
      <c r="AK61" s="6">
        <f t="shared" si="11"/>
        <v>0</v>
      </c>
      <c r="AL61" s="6">
        <f t="shared" si="12"/>
        <v>0</v>
      </c>
      <c r="AM61" s="6">
        <f t="shared" si="13"/>
        <v>0</v>
      </c>
      <c r="AN61" s="6">
        <f t="shared" si="14"/>
        <v>0</v>
      </c>
      <c r="AO61" s="17">
        <v>29.07</v>
      </c>
      <c r="AP61" s="17">
        <f t="shared" si="15"/>
        <v>0</v>
      </c>
      <c r="AQ61" s="71" t="s">
        <v>568</v>
      </c>
    </row>
    <row r="62" spans="1:43" ht="16.149999999999999" customHeight="1" x14ac:dyDescent="0.2">
      <c r="A62" s="52">
        <v>1</v>
      </c>
      <c r="B62" s="52">
        <v>55</v>
      </c>
      <c r="C62" s="53" t="s">
        <v>234</v>
      </c>
      <c r="D62" s="54" t="s">
        <v>97</v>
      </c>
      <c r="E62" s="55" t="s">
        <v>98</v>
      </c>
      <c r="F62" s="55" t="s">
        <v>129</v>
      </c>
      <c r="G62" s="56" t="s">
        <v>230</v>
      </c>
      <c r="H62" s="57" t="s">
        <v>131</v>
      </c>
      <c r="I62" s="58" t="s">
        <v>235</v>
      </c>
      <c r="J62" s="59">
        <v>22.37</v>
      </c>
      <c r="K62" s="60">
        <v>2</v>
      </c>
      <c r="L62" s="57" t="s">
        <v>206</v>
      </c>
      <c r="M62" s="57" t="s">
        <v>103</v>
      </c>
      <c r="N62" s="60">
        <v>100</v>
      </c>
      <c r="O62" s="57" t="s">
        <v>104</v>
      </c>
      <c r="P62" s="61" t="s">
        <v>104</v>
      </c>
      <c r="Q62" s="72">
        <v>0.44740000000000002</v>
      </c>
      <c r="R62" s="63">
        <v>150</v>
      </c>
      <c r="S62" s="64">
        <v>0</v>
      </c>
      <c r="T62" s="65">
        <v>0.44740000000000002</v>
      </c>
      <c r="U62" s="66">
        <v>0</v>
      </c>
      <c r="V62" s="67">
        <f t="shared" si="0"/>
        <v>0</v>
      </c>
      <c r="W62" s="68"/>
      <c r="X62" s="69"/>
      <c r="Y62" s="69"/>
      <c r="Z62" s="70">
        <v>0</v>
      </c>
      <c r="AA62" s="6">
        <f t="shared" si="1"/>
        <v>0</v>
      </c>
      <c r="AB62" s="6">
        <f t="shared" si="2"/>
        <v>0</v>
      </c>
      <c r="AC62" s="6">
        <f t="shared" si="3"/>
        <v>0</v>
      </c>
      <c r="AD62" s="6">
        <f t="shared" si="4"/>
        <v>0</v>
      </c>
      <c r="AE62" s="6">
        <f t="shared" si="5"/>
        <v>0</v>
      </c>
      <c r="AF62" s="6">
        <f t="shared" si="6"/>
        <v>0</v>
      </c>
      <c r="AG62" s="6">
        <f t="shared" si="7"/>
        <v>0</v>
      </c>
      <c r="AH62" s="6">
        <f t="shared" si="8"/>
        <v>0</v>
      </c>
      <c r="AI62" s="6">
        <f t="shared" si="9"/>
        <v>0</v>
      </c>
      <c r="AJ62" s="6">
        <f t="shared" si="10"/>
        <v>0</v>
      </c>
      <c r="AK62" s="6">
        <f t="shared" si="11"/>
        <v>0</v>
      </c>
      <c r="AL62" s="6">
        <f t="shared" si="12"/>
        <v>0</v>
      </c>
      <c r="AM62" s="6">
        <f t="shared" si="13"/>
        <v>0</v>
      </c>
      <c r="AN62" s="6">
        <f t="shared" si="14"/>
        <v>0</v>
      </c>
      <c r="AO62" s="17">
        <v>22.37</v>
      </c>
      <c r="AP62" s="17">
        <f t="shared" si="15"/>
        <v>0</v>
      </c>
      <c r="AQ62" s="71" t="s">
        <v>568</v>
      </c>
    </row>
    <row r="63" spans="1:43" ht="16.149999999999999" customHeight="1" x14ac:dyDescent="0.2">
      <c r="A63" s="52">
        <v>1</v>
      </c>
      <c r="B63" s="52">
        <v>56</v>
      </c>
      <c r="C63" s="53" t="s">
        <v>236</v>
      </c>
      <c r="D63" s="54" t="s">
        <v>97</v>
      </c>
      <c r="E63" s="55" t="s">
        <v>98</v>
      </c>
      <c r="F63" s="55" t="s">
        <v>107</v>
      </c>
      <c r="G63" s="56" t="s">
        <v>230</v>
      </c>
      <c r="H63" s="57" t="s">
        <v>131</v>
      </c>
      <c r="I63" s="58" t="s">
        <v>237</v>
      </c>
      <c r="J63" s="59">
        <v>29.43</v>
      </c>
      <c r="K63" s="60">
        <v>4</v>
      </c>
      <c r="L63" s="57" t="s">
        <v>206</v>
      </c>
      <c r="M63" s="57" t="s">
        <v>103</v>
      </c>
      <c r="N63" s="60">
        <v>100</v>
      </c>
      <c r="O63" s="57" t="s">
        <v>163</v>
      </c>
      <c r="P63" s="61" t="s">
        <v>104</v>
      </c>
      <c r="Q63" s="72">
        <v>1.1772</v>
      </c>
      <c r="R63" s="63">
        <v>300</v>
      </c>
      <c r="S63" s="64">
        <v>0</v>
      </c>
      <c r="T63" s="65">
        <v>1.1772</v>
      </c>
      <c r="U63" s="66">
        <v>0</v>
      </c>
      <c r="V63" s="67">
        <f t="shared" si="0"/>
        <v>0</v>
      </c>
      <c r="W63" s="68"/>
      <c r="X63" s="69"/>
      <c r="Y63" s="69"/>
      <c r="Z63" s="70">
        <v>0</v>
      </c>
      <c r="AA63" s="6">
        <f t="shared" si="1"/>
        <v>0</v>
      </c>
      <c r="AB63" s="6">
        <f t="shared" si="2"/>
        <v>0</v>
      </c>
      <c r="AC63" s="6">
        <f t="shared" si="3"/>
        <v>0</v>
      </c>
      <c r="AD63" s="6">
        <f t="shared" si="4"/>
        <v>0</v>
      </c>
      <c r="AE63" s="6">
        <f t="shared" si="5"/>
        <v>0</v>
      </c>
      <c r="AF63" s="6">
        <f t="shared" si="6"/>
        <v>0</v>
      </c>
      <c r="AG63" s="6">
        <f t="shared" si="7"/>
        <v>0</v>
      </c>
      <c r="AH63" s="6">
        <f t="shared" si="8"/>
        <v>0</v>
      </c>
      <c r="AI63" s="6">
        <f t="shared" si="9"/>
        <v>0</v>
      </c>
      <c r="AJ63" s="6">
        <f t="shared" si="10"/>
        <v>0</v>
      </c>
      <c r="AK63" s="6">
        <f t="shared" si="11"/>
        <v>0</v>
      </c>
      <c r="AL63" s="6">
        <f t="shared" si="12"/>
        <v>0</v>
      </c>
      <c r="AM63" s="6">
        <f t="shared" si="13"/>
        <v>0</v>
      </c>
      <c r="AN63" s="6">
        <f t="shared" si="14"/>
        <v>0</v>
      </c>
      <c r="AO63" s="17">
        <v>29.43</v>
      </c>
      <c r="AP63" s="17">
        <f t="shared" si="15"/>
        <v>0</v>
      </c>
      <c r="AQ63" s="71" t="s">
        <v>568</v>
      </c>
    </row>
    <row r="64" spans="1:43" ht="16.149999999999999" customHeight="1" x14ac:dyDescent="0.2">
      <c r="A64" s="52">
        <v>1</v>
      </c>
      <c r="B64" s="52">
        <v>57</v>
      </c>
      <c r="C64" s="53" t="s">
        <v>238</v>
      </c>
      <c r="D64" s="54" t="s">
        <v>97</v>
      </c>
      <c r="E64" s="55" t="s">
        <v>98</v>
      </c>
      <c r="F64" s="55" t="s">
        <v>107</v>
      </c>
      <c r="G64" s="56" t="s">
        <v>230</v>
      </c>
      <c r="H64" s="57" t="s">
        <v>131</v>
      </c>
      <c r="I64" s="58" t="s">
        <v>239</v>
      </c>
      <c r="J64" s="59">
        <v>0.33</v>
      </c>
      <c r="K64" s="60">
        <v>4</v>
      </c>
      <c r="L64" s="57" t="s">
        <v>103</v>
      </c>
      <c r="M64" s="57" t="s">
        <v>103</v>
      </c>
      <c r="N64" s="60">
        <v>1</v>
      </c>
      <c r="O64" s="57" t="s">
        <v>104</v>
      </c>
      <c r="P64" s="61" t="s">
        <v>104</v>
      </c>
      <c r="Q64" s="72">
        <v>1.32</v>
      </c>
      <c r="R64" s="63">
        <v>300</v>
      </c>
      <c r="S64" s="64">
        <v>300</v>
      </c>
      <c r="T64" s="65">
        <v>0</v>
      </c>
      <c r="U64" s="436">
        <v>0</v>
      </c>
      <c r="V64" s="67">
        <f t="shared" si="0"/>
        <v>0</v>
      </c>
      <c r="W64" s="437"/>
      <c r="X64" s="438"/>
      <c r="Y64" s="438"/>
      <c r="Z64" s="439">
        <v>0</v>
      </c>
      <c r="AA64" s="6">
        <f t="shared" si="1"/>
        <v>0</v>
      </c>
      <c r="AB64" s="6">
        <f t="shared" si="2"/>
        <v>0</v>
      </c>
      <c r="AC64" s="6">
        <f t="shared" si="3"/>
        <v>0</v>
      </c>
      <c r="AD64" s="6">
        <f t="shared" si="4"/>
        <v>0</v>
      </c>
      <c r="AE64" s="6">
        <f t="shared" si="5"/>
        <v>0</v>
      </c>
      <c r="AF64" s="6">
        <f t="shared" si="6"/>
        <v>0</v>
      </c>
      <c r="AG64" s="6">
        <f t="shared" si="7"/>
        <v>0</v>
      </c>
      <c r="AH64" s="6">
        <f t="shared" si="8"/>
        <v>0</v>
      </c>
      <c r="AI64" s="6">
        <f t="shared" si="9"/>
        <v>0</v>
      </c>
      <c r="AJ64" s="6">
        <f t="shared" si="10"/>
        <v>0</v>
      </c>
      <c r="AK64" s="6">
        <f t="shared" si="11"/>
        <v>0</v>
      </c>
      <c r="AL64" s="6">
        <f t="shared" si="12"/>
        <v>0</v>
      </c>
      <c r="AM64" s="6">
        <f t="shared" si="13"/>
        <v>0</v>
      </c>
      <c r="AN64" s="6">
        <f t="shared" si="14"/>
        <v>0</v>
      </c>
      <c r="AO64" s="17">
        <v>0.33</v>
      </c>
      <c r="AP64" s="17">
        <f t="shared" si="15"/>
        <v>1.32</v>
      </c>
      <c r="AQ64" s="71" t="s">
        <v>569</v>
      </c>
    </row>
    <row r="65" spans="1:43" ht="16.149999999999999" customHeight="1" x14ac:dyDescent="0.2">
      <c r="A65" s="52">
        <v>1</v>
      </c>
      <c r="B65" s="52">
        <v>58</v>
      </c>
      <c r="C65" s="53" t="s">
        <v>240</v>
      </c>
      <c r="D65" s="54" t="s">
        <v>97</v>
      </c>
      <c r="E65" s="55" t="s">
        <v>98</v>
      </c>
      <c r="F65" s="55" t="s">
        <v>107</v>
      </c>
      <c r="G65" s="56" t="s">
        <v>230</v>
      </c>
      <c r="H65" s="57" t="s">
        <v>131</v>
      </c>
      <c r="I65" s="58" t="s">
        <v>241</v>
      </c>
      <c r="J65" s="59">
        <v>51.62</v>
      </c>
      <c r="K65" s="60">
        <v>8</v>
      </c>
      <c r="L65" s="57" t="s">
        <v>206</v>
      </c>
      <c r="M65" s="57" t="s">
        <v>103</v>
      </c>
      <c r="N65" s="60">
        <v>100</v>
      </c>
      <c r="O65" s="57" t="s">
        <v>104</v>
      </c>
      <c r="P65" s="61" t="s">
        <v>104</v>
      </c>
      <c r="Q65" s="72">
        <v>4.1295999999999999</v>
      </c>
      <c r="R65" s="63">
        <v>600</v>
      </c>
      <c r="S65" s="64">
        <v>600</v>
      </c>
      <c r="T65" s="65">
        <v>0</v>
      </c>
      <c r="U65" s="436">
        <v>0</v>
      </c>
      <c r="V65" s="67">
        <f t="shared" si="0"/>
        <v>0</v>
      </c>
      <c r="W65" s="437"/>
      <c r="X65" s="438"/>
      <c r="Y65" s="438"/>
      <c r="Z65" s="439">
        <v>0</v>
      </c>
      <c r="AA65" s="6">
        <f t="shared" si="1"/>
        <v>0</v>
      </c>
      <c r="AB65" s="6">
        <f t="shared" si="2"/>
        <v>0</v>
      </c>
      <c r="AC65" s="6">
        <f t="shared" si="3"/>
        <v>0</v>
      </c>
      <c r="AD65" s="6">
        <f t="shared" si="4"/>
        <v>0</v>
      </c>
      <c r="AE65" s="6">
        <f t="shared" si="5"/>
        <v>0</v>
      </c>
      <c r="AF65" s="6">
        <f t="shared" si="6"/>
        <v>0</v>
      </c>
      <c r="AG65" s="6">
        <f t="shared" si="7"/>
        <v>0</v>
      </c>
      <c r="AH65" s="6">
        <f t="shared" si="8"/>
        <v>0</v>
      </c>
      <c r="AI65" s="6">
        <f t="shared" si="9"/>
        <v>0</v>
      </c>
      <c r="AJ65" s="6">
        <f t="shared" si="10"/>
        <v>0</v>
      </c>
      <c r="AK65" s="6">
        <f t="shared" si="11"/>
        <v>0</v>
      </c>
      <c r="AL65" s="6">
        <f t="shared" si="12"/>
        <v>0</v>
      </c>
      <c r="AM65" s="6">
        <f t="shared" si="13"/>
        <v>0</v>
      </c>
      <c r="AN65" s="6">
        <f t="shared" si="14"/>
        <v>0</v>
      </c>
      <c r="AO65" s="17">
        <v>51.62</v>
      </c>
      <c r="AP65" s="17">
        <f t="shared" si="15"/>
        <v>4.1295999999999999</v>
      </c>
      <c r="AQ65" s="71" t="s">
        <v>569</v>
      </c>
    </row>
    <row r="66" spans="1:43" ht="16.149999999999999" customHeight="1" x14ac:dyDescent="0.2">
      <c r="A66" s="52">
        <v>1</v>
      </c>
      <c r="B66" s="52">
        <v>59</v>
      </c>
      <c r="C66" s="53" t="s">
        <v>242</v>
      </c>
      <c r="D66" s="54" t="s">
        <v>97</v>
      </c>
      <c r="E66" s="55" t="s">
        <v>98</v>
      </c>
      <c r="F66" s="55" t="s">
        <v>107</v>
      </c>
      <c r="G66" s="56" t="s">
        <v>230</v>
      </c>
      <c r="H66" s="57" t="s">
        <v>131</v>
      </c>
      <c r="I66" s="58" t="s">
        <v>243</v>
      </c>
      <c r="J66" s="59">
        <v>0.74</v>
      </c>
      <c r="K66" s="60">
        <v>1</v>
      </c>
      <c r="L66" s="57" t="s">
        <v>103</v>
      </c>
      <c r="M66" s="57" t="s">
        <v>103</v>
      </c>
      <c r="N66" s="60">
        <v>1</v>
      </c>
      <c r="O66" s="57" t="s">
        <v>163</v>
      </c>
      <c r="P66" s="61" t="s">
        <v>104</v>
      </c>
      <c r="Q66" s="72">
        <v>0.74</v>
      </c>
      <c r="R66" s="63">
        <v>75</v>
      </c>
      <c r="S66" s="64">
        <v>0</v>
      </c>
      <c r="T66" s="65">
        <v>0.74</v>
      </c>
      <c r="U66" s="66">
        <v>0</v>
      </c>
      <c r="V66" s="67">
        <f t="shared" si="0"/>
        <v>0</v>
      </c>
      <c r="W66" s="68"/>
      <c r="X66" s="69"/>
      <c r="Y66" s="69"/>
      <c r="Z66" s="70">
        <v>0</v>
      </c>
      <c r="AA66" s="6">
        <f t="shared" si="1"/>
        <v>0</v>
      </c>
      <c r="AB66" s="6">
        <f t="shared" si="2"/>
        <v>0</v>
      </c>
      <c r="AC66" s="6">
        <f t="shared" si="3"/>
        <v>0</v>
      </c>
      <c r="AD66" s="6">
        <f t="shared" si="4"/>
        <v>0</v>
      </c>
      <c r="AE66" s="6">
        <f t="shared" si="5"/>
        <v>0</v>
      </c>
      <c r="AF66" s="6">
        <f t="shared" si="6"/>
        <v>0</v>
      </c>
      <c r="AG66" s="6">
        <f t="shared" si="7"/>
        <v>0</v>
      </c>
      <c r="AH66" s="6">
        <f t="shared" si="8"/>
        <v>0</v>
      </c>
      <c r="AI66" s="6">
        <f t="shared" si="9"/>
        <v>0</v>
      </c>
      <c r="AJ66" s="6">
        <f t="shared" si="10"/>
        <v>0</v>
      </c>
      <c r="AK66" s="6">
        <f t="shared" si="11"/>
        <v>0</v>
      </c>
      <c r="AL66" s="6">
        <f t="shared" si="12"/>
        <v>0</v>
      </c>
      <c r="AM66" s="6">
        <f t="shared" si="13"/>
        <v>0</v>
      </c>
      <c r="AN66" s="6">
        <f t="shared" si="14"/>
        <v>0</v>
      </c>
      <c r="AO66" s="17">
        <v>0.74</v>
      </c>
      <c r="AP66" s="17">
        <f t="shared" si="15"/>
        <v>0</v>
      </c>
      <c r="AQ66" s="71" t="s">
        <v>568</v>
      </c>
    </row>
    <row r="67" spans="1:43" ht="16.149999999999999" customHeight="1" x14ac:dyDescent="0.2">
      <c r="A67" s="52">
        <v>1</v>
      </c>
      <c r="B67" s="52">
        <v>60</v>
      </c>
      <c r="C67" s="53" t="s">
        <v>244</v>
      </c>
      <c r="D67" s="54" t="s">
        <v>97</v>
      </c>
      <c r="E67" s="55" t="s">
        <v>98</v>
      </c>
      <c r="F67" s="55" t="s">
        <v>129</v>
      </c>
      <c r="G67" s="56" t="s">
        <v>230</v>
      </c>
      <c r="H67" s="57" t="s">
        <v>131</v>
      </c>
      <c r="I67" s="58" t="s">
        <v>245</v>
      </c>
      <c r="J67" s="59">
        <v>33.72</v>
      </c>
      <c r="K67" s="60">
        <v>8</v>
      </c>
      <c r="L67" s="57" t="s">
        <v>121</v>
      </c>
      <c r="M67" s="57" t="s">
        <v>103</v>
      </c>
      <c r="N67" s="60">
        <v>25</v>
      </c>
      <c r="O67" s="57" t="s">
        <v>104</v>
      </c>
      <c r="P67" s="61" t="s">
        <v>104</v>
      </c>
      <c r="Q67" s="72">
        <v>10.7904</v>
      </c>
      <c r="R67" s="63">
        <v>600</v>
      </c>
      <c r="S67" s="64">
        <v>0</v>
      </c>
      <c r="T67" s="65">
        <v>10.7904</v>
      </c>
      <c r="U67" s="66">
        <v>0</v>
      </c>
      <c r="V67" s="67">
        <f t="shared" si="0"/>
        <v>0</v>
      </c>
      <c r="W67" s="68"/>
      <c r="X67" s="69"/>
      <c r="Y67" s="69"/>
      <c r="Z67" s="70">
        <v>0</v>
      </c>
      <c r="AA67" s="6">
        <f t="shared" si="1"/>
        <v>0</v>
      </c>
      <c r="AB67" s="6">
        <f t="shared" si="2"/>
        <v>0</v>
      </c>
      <c r="AC67" s="6">
        <f t="shared" si="3"/>
        <v>0</v>
      </c>
      <c r="AD67" s="6">
        <f t="shared" si="4"/>
        <v>0</v>
      </c>
      <c r="AE67" s="6">
        <f t="shared" si="5"/>
        <v>0</v>
      </c>
      <c r="AF67" s="6">
        <f t="shared" si="6"/>
        <v>0</v>
      </c>
      <c r="AG67" s="6">
        <f t="shared" si="7"/>
        <v>0</v>
      </c>
      <c r="AH67" s="6">
        <f t="shared" si="8"/>
        <v>0</v>
      </c>
      <c r="AI67" s="6">
        <f t="shared" si="9"/>
        <v>0</v>
      </c>
      <c r="AJ67" s="6">
        <f t="shared" si="10"/>
        <v>0</v>
      </c>
      <c r="AK67" s="6">
        <f t="shared" si="11"/>
        <v>0</v>
      </c>
      <c r="AL67" s="6">
        <f t="shared" si="12"/>
        <v>0</v>
      </c>
      <c r="AM67" s="6">
        <f t="shared" si="13"/>
        <v>0</v>
      </c>
      <c r="AN67" s="6">
        <f t="shared" si="14"/>
        <v>0</v>
      </c>
      <c r="AO67" s="17">
        <v>33.72</v>
      </c>
      <c r="AP67" s="17">
        <f t="shared" si="15"/>
        <v>0</v>
      </c>
      <c r="AQ67" s="71" t="s">
        <v>568</v>
      </c>
    </row>
    <row r="68" spans="1:43" ht="16.149999999999999" customHeight="1" x14ac:dyDescent="0.2">
      <c r="A68" s="52">
        <v>1</v>
      </c>
      <c r="B68" s="52">
        <v>61</v>
      </c>
      <c r="C68" s="53" t="s">
        <v>246</v>
      </c>
      <c r="D68" s="54" t="s">
        <v>97</v>
      </c>
      <c r="E68" s="55" t="s">
        <v>98</v>
      </c>
      <c r="F68" s="55" t="s">
        <v>129</v>
      </c>
      <c r="G68" s="56" t="s">
        <v>230</v>
      </c>
      <c r="H68" s="57" t="s">
        <v>131</v>
      </c>
      <c r="I68" s="58" t="s">
        <v>247</v>
      </c>
      <c r="J68" s="59">
        <v>1.23</v>
      </c>
      <c r="K68" s="60">
        <v>1</v>
      </c>
      <c r="L68" s="57" t="s">
        <v>103</v>
      </c>
      <c r="M68" s="57" t="s">
        <v>103</v>
      </c>
      <c r="N68" s="60">
        <v>1</v>
      </c>
      <c r="O68" s="57" t="s">
        <v>163</v>
      </c>
      <c r="P68" s="61" t="s">
        <v>104</v>
      </c>
      <c r="Q68" s="72">
        <v>1.23</v>
      </c>
      <c r="R68" s="63">
        <v>75</v>
      </c>
      <c r="S68" s="64">
        <v>0</v>
      </c>
      <c r="T68" s="65">
        <v>1.23</v>
      </c>
      <c r="U68" s="66">
        <v>0</v>
      </c>
      <c r="V68" s="67">
        <f t="shared" si="0"/>
        <v>0</v>
      </c>
      <c r="W68" s="68"/>
      <c r="X68" s="69"/>
      <c r="Y68" s="69"/>
      <c r="Z68" s="70">
        <v>0</v>
      </c>
      <c r="AA68" s="6">
        <f t="shared" si="1"/>
        <v>0</v>
      </c>
      <c r="AB68" s="6">
        <f t="shared" si="2"/>
        <v>0</v>
      </c>
      <c r="AC68" s="6">
        <f t="shared" si="3"/>
        <v>0</v>
      </c>
      <c r="AD68" s="6">
        <f t="shared" si="4"/>
        <v>0</v>
      </c>
      <c r="AE68" s="6">
        <f t="shared" si="5"/>
        <v>0</v>
      </c>
      <c r="AF68" s="6">
        <f t="shared" si="6"/>
        <v>0</v>
      </c>
      <c r="AG68" s="6">
        <f t="shared" si="7"/>
        <v>0</v>
      </c>
      <c r="AH68" s="6">
        <f t="shared" si="8"/>
        <v>0</v>
      </c>
      <c r="AI68" s="6">
        <f t="shared" si="9"/>
        <v>0</v>
      </c>
      <c r="AJ68" s="6">
        <f t="shared" si="10"/>
        <v>0</v>
      </c>
      <c r="AK68" s="6">
        <f t="shared" si="11"/>
        <v>0</v>
      </c>
      <c r="AL68" s="6">
        <f t="shared" si="12"/>
        <v>0</v>
      </c>
      <c r="AM68" s="6">
        <f t="shared" si="13"/>
        <v>0</v>
      </c>
      <c r="AN68" s="6">
        <f t="shared" si="14"/>
        <v>0</v>
      </c>
      <c r="AO68" s="17">
        <v>1.23</v>
      </c>
      <c r="AP68" s="17">
        <f t="shared" si="15"/>
        <v>0</v>
      </c>
      <c r="AQ68" s="71" t="s">
        <v>568</v>
      </c>
    </row>
    <row r="69" spans="1:43" ht="16.149999999999999" customHeight="1" x14ac:dyDescent="0.2">
      <c r="A69" s="52">
        <v>1</v>
      </c>
      <c r="B69" s="52">
        <v>62</v>
      </c>
      <c r="C69" s="53" t="s">
        <v>248</v>
      </c>
      <c r="D69" s="54" t="s">
        <v>97</v>
      </c>
      <c r="E69" s="55" t="s">
        <v>98</v>
      </c>
      <c r="F69" s="55" t="s">
        <v>129</v>
      </c>
      <c r="G69" s="56" t="s">
        <v>249</v>
      </c>
      <c r="H69" s="57" t="s">
        <v>131</v>
      </c>
      <c r="I69" s="58" t="s">
        <v>250</v>
      </c>
      <c r="J69" s="59">
        <v>140.61000000000001</v>
      </c>
      <c r="K69" s="60">
        <v>2</v>
      </c>
      <c r="L69" s="57" t="s">
        <v>206</v>
      </c>
      <c r="M69" s="57" t="s">
        <v>103</v>
      </c>
      <c r="N69" s="60">
        <v>100</v>
      </c>
      <c r="O69" s="57" t="s">
        <v>104</v>
      </c>
      <c r="P69" s="61" t="s">
        <v>104</v>
      </c>
      <c r="Q69" s="72">
        <v>2.8122000000000003</v>
      </c>
      <c r="R69" s="63">
        <v>150</v>
      </c>
      <c r="S69" s="64">
        <v>0</v>
      </c>
      <c r="T69" s="65">
        <v>2.8122000000000003</v>
      </c>
      <c r="U69" s="66">
        <v>0</v>
      </c>
      <c r="V69" s="67">
        <f t="shared" si="0"/>
        <v>0</v>
      </c>
      <c r="W69" s="68"/>
      <c r="X69" s="69"/>
      <c r="Y69" s="69"/>
      <c r="Z69" s="70">
        <v>0</v>
      </c>
      <c r="AA69" s="6">
        <f t="shared" si="1"/>
        <v>0</v>
      </c>
      <c r="AB69" s="6">
        <f t="shared" si="2"/>
        <v>0</v>
      </c>
      <c r="AC69" s="6">
        <f t="shared" si="3"/>
        <v>0</v>
      </c>
      <c r="AD69" s="6">
        <f t="shared" si="4"/>
        <v>0</v>
      </c>
      <c r="AE69" s="6">
        <f t="shared" si="5"/>
        <v>0</v>
      </c>
      <c r="AF69" s="6">
        <f t="shared" si="6"/>
        <v>0</v>
      </c>
      <c r="AG69" s="6">
        <f t="shared" si="7"/>
        <v>0</v>
      </c>
      <c r="AH69" s="6">
        <f t="shared" si="8"/>
        <v>0</v>
      </c>
      <c r="AI69" s="6">
        <f t="shared" si="9"/>
        <v>0</v>
      </c>
      <c r="AJ69" s="6">
        <f t="shared" si="10"/>
        <v>0</v>
      </c>
      <c r="AK69" s="6">
        <f t="shared" si="11"/>
        <v>0</v>
      </c>
      <c r="AL69" s="6">
        <f t="shared" si="12"/>
        <v>0</v>
      </c>
      <c r="AM69" s="6">
        <f t="shared" si="13"/>
        <v>0</v>
      </c>
      <c r="AN69" s="6">
        <f t="shared" si="14"/>
        <v>0</v>
      </c>
      <c r="AO69" s="17">
        <v>140.61000000000001</v>
      </c>
      <c r="AP69" s="17">
        <f t="shared" si="15"/>
        <v>0</v>
      </c>
      <c r="AQ69" s="71" t="s">
        <v>568</v>
      </c>
    </row>
    <row r="70" spans="1:43" ht="16.149999999999999" customHeight="1" x14ac:dyDescent="0.2">
      <c r="A70" s="52">
        <v>1</v>
      </c>
      <c r="B70" s="52">
        <v>63</v>
      </c>
      <c r="C70" s="53" t="s">
        <v>251</v>
      </c>
      <c r="D70" s="54" t="s">
        <v>97</v>
      </c>
      <c r="E70" s="55" t="s">
        <v>98</v>
      </c>
      <c r="F70" s="55" t="s">
        <v>129</v>
      </c>
      <c r="G70" s="56" t="s">
        <v>249</v>
      </c>
      <c r="H70" s="57" t="s">
        <v>131</v>
      </c>
      <c r="I70" s="58" t="s">
        <v>252</v>
      </c>
      <c r="J70" s="59">
        <v>0.9</v>
      </c>
      <c r="K70" s="60">
        <v>3</v>
      </c>
      <c r="L70" s="57" t="s">
        <v>103</v>
      </c>
      <c r="M70" s="57" t="s">
        <v>103</v>
      </c>
      <c r="N70" s="60">
        <v>1</v>
      </c>
      <c r="O70" s="57" t="s">
        <v>104</v>
      </c>
      <c r="P70" s="61" t="s">
        <v>104</v>
      </c>
      <c r="Q70" s="72">
        <v>2.7</v>
      </c>
      <c r="R70" s="63">
        <v>225</v>
      </c>
      <c r="S70" s="64">
        <v>0</v>
      </c>
      <c r="T70" s="65">
        <v>2.7</v>
      </c>
      <c r="U70" s="66">
        <v>0</v>
      </c>
      <c r="V70" s="67">
        <f t="shared" si="0"/>
        <v>0</v>
      </c>
      <c r="W70" s="68"/>
      <c r="X70" s="69"/>
      <c r="Y70" s="69"/>
      <c r="Z70" s="70">
        <v>0</v>
      </c>
      <c r="AA70" s="6">
        <f t="shared" si="1"/>
        <v>0</v>
      </c>
      <c r="AB70" s="6">
        <f t="shared" si="2"/>
        <v>0</v>
      </c>
      <c r="AC70" s="6">
        <f t="shared" si="3"/>
        <v>0</v>
      </c>
      <c r="AD70" s="6">
        <f t="shared" si="4"/>
        <v>0</v>
      </c>
      <c r="AE70" s="6">
        <f t="shared" si="5"/>
        <v>0</v>
      </c>
      <c r="AF70" s="6">
        <f t="shared" si="6"/>
        <v>0</v>
      </c>
      <c r="AG70" s="6">
        <f t="shared" si="7"/>
        <v>0</v>
      </c>
      <c r="AH70" s="6">
        <f t="shared" si="8"/>
        <v>0</v>
      </c>
      <c r="AI70" s="6">
        <f t="shared" si="9"/>
        <v>0</v>
      </c>
      <c r="AJ70" s="6">
        <f t="shared" si="10"/>
        <v>0</v>
      </c>
      <c r="AK70" s="6">
        <f t="shared" si="11"/>
        <v>0</v>
      </c>
      <c r="AL70" s="6">
        <f t="shared" si="12"/>
        <v>0</v>
      </c>
      <c r="AM70" s="6">
        <f t="shared" si="13"/>
        <v>0</v>
      </c>
      <c r="AN70" s="6">
        <f t="shared" si="14"/>
        <v>0</v>
      </c>
      <c r="AO70" s="17">
        <v>0.9</v>
      </c>
      <c r="AP70" s="17">
        <f t="shared" si="15"/>
        <v>0</v>
      </c>
      <c r="AQ70" s="71" t="s">
        <v>568</v>
      </c>
    </row>
    <row r="71" spans="1:43" ht="16.149999999999999" customHeight="1" x14ac:dyDescent="0.2">
      <c r="A71" s="52">
        <v>1</v>
      </c>
      <c r="B71" s="52">
        <v>64</v>
      </c>
      <c r="C71" s="53" t="s">
        <v>253</v>
      </c>
      <c r="D71" s="54" t="s">
        <v>97</v>
      </c>
      <c r="E71" s="55" t="s">
        <v>98</v>
      </c>
      <c r="F71" s="55" t="s">
        <v>129</v>
      </c>
      <c r="G71" s="56" t="s">
        <v>208</v>
      </c>
      <c r="H71" s="57" t="s">
        <v>209</v>
      </c>
      <c r="I71" s="58" t="s">
        <v>254</v>
      </c>
      <c r="J71" s="59">
        <v>8.8000000000000007</v>
      </c>
      <c r="K71" s="60">
        <v>2</v>
      </c>
      <c r="L71" s="57" t="s">
        <v>103</v>
      </c>
      <c r="M71" s="57" t="s">
        <v>103</v>
      </c>
      <c r="N71" s="60">
        <v>1</v>
      </c>
      <c r="O71" s="57" t="s">
        <v>104</v>
      </c>
      <c r="P71" s="61" t="s">
        <v>104</v>
      </c>
      <c r="Q71" s="72">
        <v>17.600000000000001</v>
      </c>
      <c r="R71" s="63">
        <v>150</v>
      </c>
      <c r="S71" s="64">
        <v>0</v>
      </c>
      <c r="T71" s="65">
        <v>17.600000000000001</v>
      </c>
      <c r="U71" s="66">
        <v>0</v>
      </c>
      <c r="V71" s="67">
        <f t="shared" si="0"/>
        <v>0</v>
      </c>
      <c r="W71" s="68"/>
      <c r="X71" s="69"/>
      <c r="Y71" s="69"/>
      <c r="Z71" s="70">
        <v>0</v>
      </c>
      <c r="AA71" s="6">
        <f t="shared" si="1"/>
        <v>0</v>
      </c>
      <c r="AB71" s="6">
        <f t="shared" si="2"/>
        <v>0</v>
      </c>
      <c r="AC71" s="6">
        <f t="shared" si="3"/>
        <v>0</v>
      </c>
      <c r="AD71" s="6">
        <f t="shared" si="4"/>
        <v>0</v>
      </c>
      <c r="AE71" s="6">
        <f t="shared" si="5"/>
        <v>0</v>
      </c>
      <c r="AF71" s="6">
        <f t="shared" si="6"/>
        <v>0</v>
      </c>
      <c r="AG71" s="6">
        <f t="shared" si="7"/>
        <v>0</v>
      </c>
      <c r="AH71" s="6">
        <f t="shared" si="8"/>
        <v>0</v>
      </c>
      <c r="AI71" s="6">
        <f t="shared" si="9"/>
        <v>0</v>
      </c>
      <c r="AJ71" s="6">
        <f t="shared" si="10"/>
        <v>0</v>
      </c>
      <c r="AK71" s="6">
        <f t="shared" si="11"/>
        <v>0</v>
      </c>
      <c r="AL71" s="6">
        <f t="shared" si="12"/>
        <v>0</v>
      </c>
      <c r="AM71" s="6">
        <f t="shared" si="13"/>
        <v>0</v>
      </c>
      <c r="AN71" s="6">
        <f t="shared" si="14"/>
        <v>0</v>
      </c>
      <c r="AO71" s="17">
        <v>8.8000000000000007</v>
      </c>
      <c r="AP71" s="17">
        <f t="shared" si="15"/>
        <v>0</v>
      </c>
      <c r="AQ71" s="71" t="s">
        <v>568</v>
      </c>
    </row>
    <row r="72" spans="1:43" ht="16.149999999999999" customHeight="1" x14ac:dyDescent="0.2">
      <c r="A72" s="52">
        <v>1</v>
      </c>
      <c r="B72" s="52">
        <v>65</v>
      </c>
      <c r="C72" s="53" t="s">
        <v>255</v>
      </c>
      <c r="D72" s="54" t="s">
        <v>97</v>
      </c>
      <c r="E72" s="55" t="s">
        <v>98</v>
      </c>
      <c r="F72" s="55" t="s">
        <v>129</v>
      </c>
      <c r="G72" s="56" t="s">
        <v>256</v>
      </c>
      <c r="H72" s="57" t="s">
        <v>209</v>
      </c>
      <c r="I72" s="58" t="s">
        <v>257</v>
      </c>
      <c r="J72" s="59">
        <v>2.79</v>
      </c>
      <c r="K72" s="60">
        <v>2</v>
      </c>
      <c r="L72" s="57" t="s">
        <v>103</v>
      </c>
      <c r="M72" s="57" t="s">
        <v>103</v>
      </c>
      <c r="N72" s="60">
        <v>1</v>
      </c>
      <c r="O72" s="57" t="s">
        <v>104</v>
      </c>
      <c r="P72" s="61" t="s">
        <v>104</v>
      </c>
      <c r="Q72" s="72">
        <v>5.58</v>
      </c>
      <c r="R72" s="63">
        <v>150</v>
      </c>
      <c r="S72" s="64">
        <v>0</v>
      </c>
      <c r="T72" s="65">
        <v>5.58</v>
      </c>
      <c r="U72" s="66">
        <v>0</v>
      </c>
      <c r="V72" s="67">
        <f t="shared" ref="V72:V135" si="16">U72*S72</f>
        <v>0</v>
      </c>
      <c r="W72" s="437"/>
      <c r="X72" s="69"/>
      <c r="Y72" s="69"/>
      <c r="Z72" s="70">
        <v>0</v>
      </c>
      <c r="AA72" s="6">
        <f t="shared" ref="AA72:AA135" si="17">IF(AND($A72=$H$2,$W72&gt;0),W72,0)</f>
        <v>0</v>
      </c>
      <c r="AB72" s="6">
        <f t="shared" ref="AB72:AB135" si="18">IF(AND($A72=$I$2,$W72&gt;0),W72,0)</f>
        <v>0</v>
      </c>
      <c r="AC72" s="6">
        <f t="shared" ref="AC72:AC135" si="19">IF(AND($A72=$K$2,$W72&gt;0),W72,0)</f>
        <v>0</v>
      </c>
      <c r="AD72" s="6">
        <f t="shared" ref="AD72:AD135" si="20">IF(AND($A72=$L$2,$W72&gt;0),W72,0)</f>
        <v>0</v>
      </c>
      <c r="AE72" s="6">
        <f t="shared" ref="AE72:AE135" si="21">IF(AND($A72=$M$2,$W72&gt;0),W72,0)</f>
        <v>0</v>
      </c>
      <c r="AF72" s="6">
        <f t="shared" ref="AF72:AF135" si="22">IF(AND($A72=$N$2,$W72&gt;0),W72,0)</f>
        <v>0</v>
      </c>
      <c r="AG72" s="6">
        <f t="shared" ref="AG72:AG135" si="23">IF(AND($A72=$O$2,$W72&gt;0),W72,0)</f>
        <v>0</v>
      </c>
      <c r="AH72" s="6">
        <f t="shared" ref="AH72:AH135" si="24">IF(AND($A72=$H$5,$W72&gt;0),W72,0)</f>
        <v>0</v>
      </c>
      <c r="AI72" s="6">
        <f t="shared" ref="AI72:AI135" si="25">IF(AND($A72=$I$5,$W72&gt;0),W72,0)</f>
        <v>0</v>
      </c>
      <c r="AJ72" s="6">
        <f t="shared" ref="AJ72:AJ135" si="26">IF(AND($A72=$K$5,$W72&gt;0),W72,0)</f>
        <v>0</v>
      </c>
      <c r="AK72" s="6">
        <f t="shared" ref="AK72:AK135" si="27">IF(AND($A72=$L$5,$W72&gt;0),W72,0)</f>
        <v>0</v>
      </c>
      <c r="AL72" s="6">
        <f t="shared" ref="AL72:AL135" si="28">IF(AND($A72=$M$5,$W72&gt;0),W72,0)</f>
        <v>0</v>
      </c>
      <c r="AM72" s="6">
        <f t="shared" ref="AM72:AM135" si="29">IF(AND($A72=$N$5,$W72&gt;0),W72,0)</f>
        <v>0</v>
      </c>
      <c r="AN72" s="6">
        <f t="shared" ref="AN72:AN135" si="30">IF(AND($A72=$O$5,$W72&gt;0),W72,0)</f>
        <v>0</v>
      </c>
      <c r="AO72" s="17">
        <v>2.79</v>
      </c>
      <c r="AP72" s="17">
        <f t="shared" si="15"/>
        <v>0</v>
      </c>
      <c r="AQ72" s="71" t="s">
        <v>568</v>
      </c>
    </row>
    <row r="73" spans="1:43" ht="16.149999999999999" customHeight="1" x14ac:dyDescent="0.2">
      <c r="A73" s="52">
        <v>1</v>
      </c>
      <c r="B73" s="52">
        <v>66</v>
      </c>
      <c r="C73" s="53" t="s">
        <v>258</v>
      </c>
      <c r="D73" s="54" t="s">
        <v>97</v>
      </c>
      <c r="E73" s="55" t="s">
        <v>98</v>
      </c>
      <c r="F73" s="55" t="s">
        <v>129</v>
      </c>
      <c r="G73" s="56" t="s">
        <v>249</v>
      </c>
      <c r="H73" s="57" t="s">
        <v>131</v>
      </c>
      <c r="I73" s="58" t="s">
        <v>259</v>
      </c>
      <c r="J73" s="59">
        <v>1.63</v>
      </c>
      <c r="K73" s="60">
        <v>4</v>
      </c>
      <c r="L73" s="57" t="s">
        <v>103</v>
      </c>
      <c r="M73" s="57" t="s">
        <v>103</v>
      </c>
      <c r="N73" s="60">
        <v>1</v>
      </c>
      <c r="O73" s="57" t="s">
        <v>104</v>
      </c>
      <c r="P73" s="61" t="s">
        <v>104</v>
      </c>
      <c r="Q73" s="72">
        <v>6.52</v>
      </c>
      <c r="R73" s="63">
        <v>300</v>
      </c>
      <c r="S73" s="64">
        <v>0</v>
      </c>
      <c r="T73" s="65">
        <v>6.52</v>
      </c>
      <c r="U73" s="66">
        <v>0</v>
      </c>
      <c r="V73" s="67">
        <f t="shared" si="16"/>
        <v>0</v>
      </c>
      <c r="W73" s="68"/>
      <c r="X73" s="69"/>
      <c r="Y73" s="69"/>
      <c r="Z73" s="70">
        <v>0</v>
      </c>
      <c r="AA73" s="6">
        <f t="shared" si="17"/>
        <v>0</v>
      </c>
      <c r="AB73" s="6">
        <f t="shared" si="18"/>
        <v>0</v>
      </c>
      <c r="AC73" s="6">
        <f t="shared" si="19"/>
        <v>0</v>
      </c>
      <c r="AD73" s="6">
        <f t="shared" si="20"/>
        <v>0</v>
      </c>
      <c r="AE73" s="6">
        <f t="shared" si="21"/>
        <v>0</v>
      </c>
      <c r="AF73" s="6">
        <f t="shared" si="22"/>
        <v>0</v>
      </c>
      <c r="AG73" s="6">
        <f t="shared" si="23"/>
        <v>0</v>
      </c>
      <c r="AH73" s="6">
        <f t="shared" si="24"/>
        <v>0</v>
      </c>
      <c r="AI73" s="6">
        <f t="shared" si="25"/>
        <v>0</v>
      </c>
      <c r="AJ73" s="6">
        <f t="shared" si="26"/>
        <v>0</v>
      </c>
      <c r="AK73" s="6">
        <f t="shared" si="27"/>
        <v>0</v>
      </c>
      <c r="AL73" s="6">
        <f t="shared" si="28"/>
        <v>0</v>
      </c>
      <c r="AM73" s="6">
        <f t="shared" si="29"/>
        <v>0</v>
      </c>
      <c r="AN73" s="6">
        <f t="shared" si="30"/>
        <v>0</v>
      </c>
      <c r="AO73" s="17">
        <v>1.63</v>
      </c>
      <c r="AP73" s="17">
        <f t="shared" ref="AP73:AP136" si="31">IF(S73&gt;0,SUM(AO73*K73)/N73,0)</f>
        <v>0</v>
      </c>
      <c r="AQ73" s="71" t="s">
        <v>568</v>
      </c>
    </row>
    <row r="74" spans="1:43" ht="16.149999999999999" customHeight="1" x14ac:dyDescent="0.2">
      <c r="A74" s="52">
        <v>1</v>
      </c>
      <c r="B74" s="52">
        <v>67</v>
      </c>
      <c r="C74" s="53" t="s">
        <v>260</v>
      </c>
      <c r="D74" s="54" t="s">
        <v>97</v>
      </c>
      <c r="E74" s="55" t="s">
        <v>98</v>
      </c>
      <c r="F74" s="55" t="s">
        <v>129</v>
      </c>
      <c r="G74" s="56" t="s">
        <v>201</v>
      </c>
      <c r="H74" s="57" t="s">
        <v>131</v>
      </c>
      <c r="I74" s="58" t="s">
        <v>261</v>
      </c>
      <c r="J74" s="59">
        <v>6.81</v>
      </c>
      <c r="K74" s="60">
        <v>1</v>
      </c>
      <c r="L74" s="57" t="s">
        <v>103</v>
      </c>
      <c r="M74" s="57" t="s">
        <v>103</v>
      </c>
      <c r="N74" s="60">
        <v>1</v>
      </c>
      <c r="O74" s="57" t="s">
        <v>104</v>
      </c>
      <c r="P74" s="61" t="s">
        <v>104</v>
      </c>
      <c r="Q74" s="72">
        <v>6.81</v>
      </c>
      <c r="R74" s="63">
        <v>75</v>
      </c>
      <c r="S74" s="64">
        <v>75</v>
      </c>
      <c r="T74" s="65">
        <v>0</v>
      </c>
      <c r="U74" s="436">
        <v>0</v>
      </c>
      <c r="V74" s="67">
        <f t="shared" si="16"/>
        <v>0</v>
      </c>
      <c r="W74" s="437"/>
      <c r="X74" s="438"/>
      <c r="Y74" s="438"/>
      <c r="Z74" s="439">
        <v>0</v>
      </c>
      <c r="AA74" s="6">
        <f t="shared" si="17"/>
        <v>0</v>
      </c>
      <c r="AB74" s="6">
        <f t="shared" si="18"/>
        <v>0</v>
      </c>
      <c r="AC74" s="6">
        <f t="shared" si="19"/>
        <v>0</v>
      </c>
      <c r="AD74" s="6">
        <f t="shared" si="20"/>
        <v>0</v>
      </c>
      <c r="AE74" s="6">
        <f t="shared" si="21"/>
        <v>0</v>
      </c>
      <c r="AF74" s="6">
        <f t="shared" si="22"/>
        <v>0</v>
      </c>
      <c r="AG74" s="6">
        <f t="shared" si="23"/>
        <v>0</v>
      </c>
      <c r="AH74" s="6">
        <f t="shared" si="24"/>
        <v>0</v>
      </c>
      <c r="AI74" s="6">
        <f t="shared" si="25"/>
        <v>0</v>
      </c>
      <c r="AJ74" s="6">
        <f t="shared" si="26"/>
        <v>0</v>
      </c>
      <c r="AK74" s="6">
        <f t="shared" si="27"/>
        <v>0</v>
      </c>
      <c r="AL74" s="6">
        <f t="shared" si="28"/>
        <v>0</v>
      </c>
      <c r="AM74" s="6">
        <f t="shared" si="29"/>
        <v>0</v>
      </c>
      <c r="AN74" s="6">
        <f t="shared" si="30"/>
        <v>0</v>
      </c>
      <c r="AO74" s="17">
        <v>6.81</v>
      </c>
      <c r="AP74" s="17">
        <f t="shared" si="31"/>
        <v>6.81</v>
      </c>
      <c r="AQ74" s="71" t="s">
        <v>569</v>
      </c>
    </row>
    <row r="75" spans="1:43" ht="16.149999999999999" customHeight="1" x14ac:dyDescent="0.2">
      <c r="A75" s="52">
        <v>1</v>
      </c>
      <c r="B75" s="52">
        <v>68</v>
      </c>
      <c r="C75" s="53" t="s">
        <v>262</v>
      </c>
      <c r="D75" s="54" t="s">
        <v>97</v>
      </c>
      <c r="E75" s="55" t="s">
        <v>98</v>
      </c>
      <c r="F75" s="55" t="s">
        <v>129</v>
      </c>
      <c r="G75" s="56" t="s">
        <v>201</v>
      </c>
      <c r="H75" s="57" t="s">
        <v>131</v>
      </c>
      <c r="I75" s="58" t="s">
        <v>263</v>
      </c>
      <c r="J75" s="59">
        <v>7.89</v>
      </c>
      <c r="K75" s="60">
        <v>8</v>
      </c>
      <c r="L75" s="57" t="s">
        <v>103</v>
      </c>
      <c r="M75" s="57" t="s">
        <v>103</v>
      </c>
      <c r="N75" s="60">
        <v>1</v>
      </c>
      <c r="O75" s="57" t="s">
        <v>104</v>
      </c>
      <c r="P75" s="61" t="s">
        <v>104</v>
      </c>
      <c r="Q75" s="72">
        <v>63.12</v>
      </c>
      <c r="R75" s="63">
        <v>600</v>
      </c>
      <c r="S75" s="64">
        <v>0</v>
      </c>
      <c r="T75" s="65">
        <v>63.12</v>
      </c>
      <c r="U75" s="66">
        <v>0</v>
      </c>
      <c r="V75" s="67">
        <f t="shared" si="16"/>
        <v>0</v>
      </c>
      <c r="W75" s="68"/>
      <c r="X75" s="69"/>
      <c r="Y75" s="69"/>
      <c r="Z75" s="70">
        <v>0</v>
      </c>
      <c r="AA75" s="6">
        <f t="shared" si="17"/>
        <v>0</v>
      </c>
      <c r="AB75" s="6">
        <f t="shared" si="18"/>
        <v>0</v>
      </c>
      <c r="AC75" s="6">
        <f t="shared" si="19"/>
        <v>0</v>
      </c>
      <c r="AD75" s="6">
        <f t="shared" si="20"/>
        <v>0</v>
      </c>
      <c r="AE75" s="6">
        <f t="shared" si="21"/>
        <v>0</v>
      </c>
      <c r="AF75" s="6">
        <f t="shared" si="22"/>
        <v>0</v>
      </c>
      <c r="AG75" s="6">
        <f t="shared" si="23"/>
        <v>0</v>
      </c>
      <c r="AH75" s="6">
        <f t="shared" si="24"/>
        <v>0</v>
      </c>
      <c r="AI75" s="6">
        <f t="shared" si="25"/>
        <v>0</v>
      </c>
      <c r="AJ75" s="6">
        <f t="shared" si="26"/>
        <v>0</v>
      </c>
      <c r="AK75" s="6">
        <f t="shared" si="27"/>
        <v>0</v>
      </c>
      <c r="AL75" s="6">
        <f t="shared" si="28"/>
        <v>0</v>
      </c>
      <c r="AM75" s="6">
        <f t="shared" si="29"/>
        <v>0</v>
      </c>
      <c r="AN75" s="6">
        <f t="shared" si="30"/>
        <v>0</v>
      </c>
      <c r="AO75" s="17">
        <v>7.89</v>
      </c>
      <c r="AP75" s="17">
        <f t="shared" si="31"/>
        <v>0</v>
      </c>
      <c r="AQ75" s="71" t="s">
        <v>568</v>
      </c>
    </row>
    <row r="76" spans="1:43" ht="16.149999999999999" customHeight="1" x14ac:dyDescent="0.2">
      <c r="A76" s="52">
        <v>1</v>
      </c>
      <c r="B76" s="52">
        <v>69</v>
      </c>
      <c r="C76" s="53" t="s">
        <v>264</v>
      </c>
      <c r="D76" s="54" t="s">
        <v>97</v>
      </c>
      <c r="E76" s="55" t="s">
        <v>106</v>
      </c>
      <c r="F76" s="55" t="s">
        <v>123</v>
      </c>
      <c r="G76" s="56" t="s">
        <v>214</v>
      </c>
      <c r="H76" s="57" t="s">
        <v>111</v>
      </c>
      <c r="I76" s="58" t="s">
        <v>265</v>
      </c>
      <c r="J76" s="59">
        <v>2.5499999999999998</v>
      </c>
      <c r="K76" s="60">
        <v>2</v>
      </c>
      <c r="L76" s="57" t="s">
        <v>103</v>
      </c>
      <c r="M76" s="57" t="s">
        <v>103</v>
      </c>
      <c r="N76" s="60">
        <v>1</v>
      </c>
      <c r="O76" s="57" t="s">
        <v>104</v>
      </c>
      <c r="P76" s="61" t="s">
        <v>104</v>
      </c>
      <c r="Q76" s="72">
        <v>5.0999999999999996</v>
      </c>
      <c r="R76" s="63">
        <v>150</v>
      </c>
      <c r="S76" s="64">
        <v>0</v>
      </c>
      <c r="T76" s="65">
        <v>5.0999999999999996</v>
      </c>
      <c r="U76" s="66">
        <v>0</v>
      </c>
      <c r="V76" s="67">
        <f t="shared" si="16"/>
        <v>0</v>
      </c>
      <c r="W76" s="68"/>
      <c r="X76" s="69"/>
      <c r="Y76" s="69"/>
      <c r="Z76" s="70">
        <v>0</v>
      </c>
      <c r="AA76" s="6">
        <f t="shared" si="17"/>
        <v>0</v>
      </c>
      <c r="AB76" s="6">
        <f t="shared" si="18"/>
        <v>0</v>
      </c>
      <c r="AC76" s="6">
        <f t="shared" si="19"/>
        <v>0</v>
      </c>
      <c r="AD76" s="6">
        <f t="shared" si="20"/>
        <v>0</v>
      </c>
      <c r="AE76" s="6">
        <f t="shared" si="21"/>
        <v>0</v>
      </c>
      <c r="AF76" s="6">
        <f t="shared" si="22"/>
        <v>0</v>
      </c>
      <c r="AG76" s="6">
        <f t="shared" si="23"/>
        <v>0</v>
      </c>
      <c r="AH76" s="6">
        <f t="shared" si="24"/>
        <v>0</v>
      </c>
      <c r="AI76" s="6">
        <f t="shared" si="25"/>
        <v>0</v>
      </c>
      <c r="AJ76" s="6">
        <f t="shared" si="26"/>
        <v>0</v>
      </c>
      <c r="AK76" s="6">
        <f t="shared" si="27"/>
        <v>0</v>
      </c>
      <c r="AL76" s="6">
        <f t="shared" si="28"/>
        <v>0</v>
      </c>
      <c r="AM76" s="6">
        <f t="shared" si="29"/>
        <v>0</v>
      </c>
      <c r="AN76" s="6">
        <f t="shared" si="30"/>
        <v>0</v>
      </c>
      <c r="AO76" s="17">
        <v>2.5499999999999998</v>
      </c>
      <c r="AP76" s="17">
        <f t="shared" si="31"/>
        <v>0</v>
      </c>
      <c r="AQ76" s="71" t="s">
        <v>569</v>
      </c>
    </row>
    <row r="77" spans="1:43" ht="16.149999999999999" customHeight="1" x14ac:dyDescent="0.2">
      <c r="A77" s="52">
        <v>1</v>
      </c>
      <c r="B77" s="52">
        <v>70</v>
      </c>
      <c r="C77" s="53" t="s">
        <v>266</v>
      </c>
      <c r="D77" s="54" t="s">
        <v>97</v>
      </c>
      <c r="E77" s="55" t="s">
        <v>98</v>
      </c>
      <c r="F77" s="55" t="s">
        <v>123</v>
      </c>
      <c r="G77" s="56" t="s">
        <v>230</v>
      </c>
      <c r="H77" s="57" t="s">
        <v>111</v>
      </c>
      <c r="I77" s="58" t="s">
        <v>267</v>
      </c>
      <c r="J77" s="59">
        <v>15.76</v>
      </c>
      <c r="K77" s="60">
        <v>8</v>
      </c>
      <c r="L77" s="57" t="s">
        <v>103</v>
      </c>
      <c r="M77" s="57" t="s">
        <v>103</v>
      </c>
      <c r="N77" s="60">
        <v>1</v>
      </c>
      <c r="O77" s="57" t="s">
        <v>104</v>
      </c>
      <c r="P77" s="61" t="s">
        <v>104</v>
      </c>
      <c r="Q77" s="72">
        <v>126.08</v>
      </c>
      <c r="R77" s="63">
        <v>600</v>
      </c>
      <c r="S77" s="64">
        <v>600</v>
      </c>
      <c r="T77" s="65">
        <v>0</v>
      </c>
      <c r="U77" s="436">
        <v>0</v>
      </c>
      <c r="V77" s="67">
        <f t="shared" si="16"/>
        <v>0</v>
      </c>
      <c r="W77" s="437"/>
      <c r="X77" s="438"/>
      <c r="Y77" s="438"/>
      <c r="Z77" s="439">
        <v>0</v>
      </c>
      <c r="AA77" s="6">
        <f t="shared" si="17"/>
        <v>0</v>
      </c>
      <c r="AB77" s="6">
        <f t="shared" si="18"/>
        <v>0</v>
      </c>
      <c r="AC77" s="6">
        <f t="shared" si="19"/>
        <v>0</v>
      </c>
      <c r="AD77" s="6">
        <f t="shared" si="20"/>
        <v>0</v>
      </c>
      <c r="AE77" s="6">
        <f t="shared" si="21"/>
        <v>0</v>
      </c>
      <c r="AF77" s="6">
        <f t="shared" si="22"/>
        <v>0</v>
      </c>
      <c r="AG77" s="6">
        <f t="shared" si="23"/>
        <v>0</v>
      </c>
      <c r="AH77" s="6">
        <f t="shared" si="24"/>
        <v>0</v>
      </c>
      <c r="AI77" s="6">
        <f t="shared" si="25"/>
        <v>0</v>
      </c>
      <c r="AJ77" s="6">
        <f t="shared" si="26"/>
        <v>0</v>
      </c>
      <c r="AK77" s="6">
        <f t="shared" si="27"/>
        <v>0</v>
      </c>
      <c r="AL77" s="6">
        <f t="shared" si="28"/>
        <v>0</v>
      </c>
      <c r="AM77" s="6">
        <f t="shared" si="29"/>
        <v>0</v>
      </c>
      <c r="AN77" s="6">
        <f t="shared" si="30"/>
        <v>0</v>
      </c>
      <c r="AO77" s="17">
        <v>15.76</v>
      </c>
      <c r="AP77" s="17">
        <f t="shared" si="31"/>
        <v>126.08</v>
      </c>
      <c r="AQ77" s="71" t="s">
        <v>569</v>
      </c>
    </row>
    <row r="78" spans="1:43" ht="16.149999999999999" customHeight="1" x14ac:dyDescent="0.2">
      <c r="A78" s="52">
        <v>1</v>
      </c>
      <c r="B78" s="52">
        <v>71</v>
      </c>
      <c r="C78" s="53" t="s">
        <v>266</v>
      </c>
      <c r="D78" s="54" t="s">
        <v>97</v>
      </c>
      <c r="E78" s="55" t="s">
        <v>98</v>
      </c>
      <c r="F78" s="55" t="s">
        <v>123</v>
      </c>
      <c r="G78" s="56" t="s">
        <v>230</v>
      </c>
      <c r="H78" s="57" t="s">
        <v>111</v>
      </c>
      <c r="I78" s="58" t="s">
        <v>267</v>
      </c>
      <c r="J78" s="59">
        <v>15.76</v>
      </c>
      <c r="K78" s="60">
        <v>8</v>
      </c>
      <c r="L78" s="57" t="s">
        <v>103</v>
      </c>
      <c r="M78" s="57" t="s">
        <v>103</v>
      </c>
      <c r="N78" s="60">
        <v>1</v>
      </c>
      <c r="O78" s="57" t="s">
        <v>104</v>
      </c>
      <c r="P78" s="61" t="s">
        <v>104</v>
      </c>
      <c r="Q78" s="72">
        <v>126.08</v>
      </c>
      <c r="R78" s="63">
        <v>600</v>
      </c>
      <c r="S78" s="64">
        <v>600</v>
      </c>
      <c r="T78" s="65">
        <v>0</v>
      </c>
      <c r="U78" s="436">
        <v>0</v>
      </c>
      <c r="V78" s="67">
        <f t="shared" si="16"/>
        <v>0</v>
      </c>
      <c r="W78" s="437"/>
      <c r="X78" s="438"/>
      <c r="Y78" s="438"/>
      <c r="Z78" s="439">
        <v>0</v>
      </c>
      <c r="AA78" s="6">
        <f t="shared" si="17"/>
        <v>0</v>
      </c>
      <c r="AB78" s="6">
        <f t="shared" si="18"/>
        <v>0</v>
      </c>
      <c r="AC78" s="6">
        <f t="shared" si="19"/>
        <v>0</v>
      </c>
      <c r="AD78" s="6">
        <f t="shared" si="20"/>
        <v>0</v>
      </c>
      <c r="AE78" s="6">
        <f t="shared" si="21"/>
        <v>0</v>
      </c>
      <c r="AF78" s="6">
        <f t="shared" si="22"/>
        <v>0</v>
      </c>
      <c r="AG78" s="6">
        <f t="shared" si="23"/>
        <v>0</v>
      </c>
      <c r="AH78" s="6">
        <f t="shared" si="24"/>
        <v>0</v>
      </c>
      <c r="AI78" s="6">
        <f t="shared" si="25"/>
        <v>0</v>
      </c>
      <c r="AJ78" s="6">
        <f t="shared" si="26"/>
        <v>0</v>
      </c>
      <c r="AK78" s="6">
        <f t="shared" si="27"/>
        <v>0</v>
      </c>
      <c r="AL78" s="6">
        <f t="shared" si="28"/>
        <v>0</v>
      </c>
      <c r="AM78" s="6">
        <f t="shared" si="29"/>
        <v>0</v>
      </c>
      <c r="AN78" s="6">
        <f t="shared" si="30"/>
        <v>0</v>
      </c>
      <c r="AO78" s="17">
        <v>15.76</v>
      </c>
      <c r="AP78" s="17">
        <f t="shared" si="31"/>
        <v>126.08</v>
      </c>
      <c r="AQ78" s="71" t="s">
        <v>569</v>
      </c>
    </row>
    <row r="79" spans="1:43" ht="16.149999999999999" customHeight="1" x14ac:dyDescent="0.2">
      <c r="A79" s="52">
        <v>1</v>
      </c>
      <c r="B79" s="52">
        <v>72</v>
      </c>
      <c r="C79" s="53" t="s">
        <v>268</v>
      </c>
      <c r="D79" s="54" t="s">
        <v>97</v>
      </c>
      <c r="E79" s="55" t="s">
        <v>98</v>
      </c>
      <c r="F79" s="55" t="s">
        <v>123</v>
      </c>
      <c r="G79" s="56" t="s">
        <v>230</v>
      </c>
      <c r="H79" s="57" t="s">
        <v>269</v>
      </c>
      <c r="I79" s="58" t="s">
        <v>270</v>
      </c>
      <c r="J79" s="59">
        <v>1.26</v>
      </c>
      <c r="K79" s="60">
        <v>4</v>
      </c>
      <c r="L79" s="57" t="s">
        <v>103</v>
      </c>
      <c r="M79" s="57" t="s">
        <v>103</v>
      </c>
      <c r="N79" s="60">
        <v>1</v>
      </c>
      <c r="O79" s="57" t="s">
        <v>104</v>
      </c>
      <c r="P79" s="61" t="s">
        <v>104</v>
      </c>
      <c r="Q79" s="72">
        <v>5.04</v>
      </c>
      <c r="R79" s="63">
        <v>300</v>
      </c>
      <c r="S79" s="64">
        <v>0</v>
      </c>
      <c r="T79" s="65">
        <v>5.04</v>
      </c>
      <c r="U79" s="66">
        <v>0</v>
      </c>
      <c r="V79" s="67">
        <f t="shared" si="16"/>
        <v>0</v>
      </c>
      <c r="W79" s="68"/>
      <c r="X79" s="69"/>
      <c r="Y79" s="69"/>
      <c r="Z79" s="70">
        <v>0</v>
      </c>
      <c r="AA79" s="6">
        <f t="shared" si="17"/>
        <v>0</v>
      </c>
      <c r="AB79" s="6">
        <f t="shared" si="18"/>
        <v>0</v>
      </c>
      <c r="AC79" s="6">
        <f t="shared" si="19"/>
        <v>0</v>
      </c>
      <c r="AD79" s="6">
        <f t="shared" si="20"/>
        <v>0</v>
      </c>
      <c r="AE79" s="6">
        <f t="shared" si="21"/>
        <v>0</v>
      </c>
      <c r="AF79" s="6">
        <f t="shared" si="22"/>
        <v>0</v>
      </c>
      <c r="AG79" s="6">
        <f t="shared" si="23"/>
        <v>0</v>
      </c>
      <c r="AH79" s="6">
        <f t="shared" si="24"/>
        <v>0</v>
      </c>
      <c r="AI79" s="6">
        <f t="shared" si="25"/>
        <v>0</v>
      </c>
      <c r="AJ79" s="6">
        <f t="shared" si="26"/>
        <v>0</v>
      </c>
      <c r="AK79" s="6">
        <f t="shared" si="27"/>
        <v>0</v>
      </c>
      <c r="AL79" s="6">
        <f t="shared" si="28"/>
        <v>0</v>
      </c>
      <c r="AM79" s="6">
        <f t="shared" si="29"/>
        <v>0</v>
      </c>
      <c r="AN79" s="6">
        <f t="shared" si="30"/>
        <v>0</v>
      </c>
      <c r="AO79" s="17">
        <v>1.26</v>
      </c>
      <c r="AP79" s="17">
        <f t="shared" si="31"/>
        <v>0</v>
      </c>
      <c r="AQ79" s="71" t="s">
        <v>568</v>
      </c>
    </row>
    <row r="80" spans="1:43" ht="16.149999999999999" customHeight="1" x14ac:dyDescent="0.2">
      <c r="A80" s="52">
        <v>1</v>
      </c>
      <c r="B80" s="52">
        <v>73</v>
      </c>
      <c r="C80" s="53" t="s">
        <v>271</v>
      </c>
      <c r="D80" s="54" t="s">
        <v>97</v>
      </c>
      <c r="E80" s="55" t="s">
        <v>98</v>
      </c>
      <c r="F80" s="55" t="s">
        <v>123</v>
      </c>
      <c r="G80" s="56" t="s">
        <v>230</v>
      </c>
      <c r="H80" s="57" t="s">
        <v>269</v>
      </c>
      <c r="I80" s="58" t="s">
        <v>272</v>
      </c>
      <c r="J80" s="59">
        <v>3.76</v>
      </c>
      <c r="K80" s="60">
        <v>4</v>
      </c>
      <c r="L80" s="57" t="s">
        <v>103</v>
      </c>
      <c r="M80" s="57" t="s">
        <v>103</v>
      </c>
      <c r="N80" s="60">
        <v>1</v>
      </c>
      <c r="O80" s="57" t="s">
        <v>104</v>
      </c>
      <c r="P80" s="61" t="s">
        <v>104</v>
      </c>
      <c r="Q80" s="72">
        <v>15.04</v>
      </c>
      <c r="R80" s="63">
        <v>300</v>
      </c>
      <c r="S80" s="64">
        <v>0</v>
      </c>
      <c r="T80" s="65">
        <v>15.04</v>
      </c>
      <c r="U80" s="66">
        <v>0</v>
      </c>
      <c r="V80" s="67">
        <f t="shared" si="16"/>
        <v>0</v>
      </c>
      <c r="W80" s="68"/>
      <c r="X80" s="69"/>
      <c r="Y80" s="69"/>
      <c r="Z80" s="70">
        <v>0</v>
      </c>
      <c r="AA80" s="6">
        <f t="shared" si="17"/>
        <v>0</v>
      </c>
      <c r="AB80" s="6">
        <f t="shared" si="18"/>
        <v>0</v>
      </c>
      <c r="AC80" s="6">
        <f t="shared" si="19"/>
        <v>0</v>
      </c>
      <c r="AD80" s="6">
        <f t="shared" si="20"/>
        <v>0</v>
      </c>
      <c r="AE80" s="6">
        <f t="shared" si="21"/>
        <v>0</v>
      </c>
      <c r="AF80" s="6">
        <f t="shared" si="22"/>
        <v>0</v>
      </c>
      <c r="AG80" s="6">
        <f t="shared" si="23"/>
        <v>0</v>
      </c>
      <c r="AH80" s="6">
        <f t="shared" si="24"/>
        <v>0</v>
      </c>
      <c r="AI80" s="6">
        <f t="shared" si="25"/>
        <v>0</v>
      </c>
      <c r="AJ80" s="6">
        <f t="shared" si="26"/>
        <v>0</v>
      </c>
      <c r="AK80" s="6">
        <f t="shared" si="27"/>
        <v>0</v>
      </c>
      <c r="AL80" s="6">
        <f t="shared" si="28"/>
        <v>0</v>
      </c>
      <c r="AM80" s="6">
        <f t="shared" si="29"/>
        <v>0</v>
      </c>
      <c r="AN80" s="6">
        <f t="shared" si="30"/>
        <v>0</v>
      </c>
      <c r="AO80" s="17">
        <v>3.76</v>
      </c>
      <c r="AP80" s="17">
        <f t="shared" si="31"/>
        <v>0</v>
      </c>
      <c r="AQ80" s="71" t="s">
        <v>568</v>
      </c>
    </row>
    <row r="81" spans="1:43" ht="16.149999999999999" customHeight="1" x14ac:dyDescent="0.2">
      <c r="A81" s="52">
        <v>1</v>
      </c>
      <c r="B81" s="52">
        <v>74</v>
      </c>
      <c r="C81" s="53" t="s">
        <v>273</v>
      </c>
      <c r="D81" s="54" t="s">
        <v>97</v>
      </c>
      <c r="E81" s="55" t="s">
        <v>98</v>
      </c>
      <c r="F81" s="55" t="s">
        <v>123</v>
      </c>
      <c r="G81" s="56" t="s">
        <v>230</v>
      </c>
      <c r="H81" s="57" t="s">
        <v>274</v>
      </c>
      <c r="I81" s="58" t="s">
        <v>275</v>
      </c>
      <c r="J81" s="59">
        <v>9.5299999999999994</v>
      </c>
      <c r="K81" s="60">
        <v>4</v>
      </c>
      <c r="L81" s="57" t="s">
        <v>103</v>
      </c>
      <c r="M81" s="57" t="s">
        <v>103</v>
      </c>
      <c r="N81" s="60">
        <v>1</v>
      </c>
      <c r="O81" s="57" t="s">
        <v>104</v>
      </c>
      <c r="P81" s="61" t="s">
        <v>104</v>
      </c>
      <c r="Q81" s="72">
        <v>38.119999999999997</v>
      </c>
      <c r="R81" s="63">
        <v>300</v>
      </c>
      <c r="S81" s="64">
        <v>300</v>
      </c>
      <c r="T81" s="65">
        <v>0</v>
      </c>
      <c r="U81" s="436">
        <v>0</v>
      </c>
      <c r="V81" s="67">
        <f t="shared" si="16"/>
        <v>0</v>
      </c>
      <c r="W81" s="437"/>
      <c r="X81" s="438"/>
      <c r="Y81" s="438"/>
      <c r="Z81" s="439">
        <v>0</v>
      </c>
      <c r="AA81" s="6">
        <f t="shared" si="17"/>
        <v>0</v>
      </c>
      <c r="AB81" s="6">
        <f t="shared" si="18"/>
        <v>0</v>
      </c>
      <c r="AC81" s="6">
        <f t="shared" si="19"/>
        <v>0</v>
      </c>
      <c r="AD81" s="6">
        <f t="shared" si="20"/>
        <v>0</v>
      </c>
      <c r="AE81" s="6">
        <f t="shared" si="21"/>
        <v>0</v>
      </c>
      <c r="AF81" s="6">
        <f t="shared" si="22"/>
        <v>0</v>
      </c>
      <c r="AG81" s="6">
        <f t="shared" si="23"/>
        <v>0</v>
      </c>
      <c r="AH81" s="6">
        <f t="shared" si="24"/>
        <v>0</v>
      </c>
      <c r="AI81" s="6">
        <f t="shared" si="25"/>
        <v>0</v>
      </c>
      <c r="AJ81" s="6">
        <f t="shared" si="26"/>
        <v>0</v>
      </c>
      <c r="AK81" s="6">
        <f t="shared" si="27"/>
        <v>0</v>
      </c>
      <c r="AL81" s="6">
        <f t="shared" si="28"/>
        <v>0</v>
      </c>
      <c r="AM81" s="6">
        <f t="shared" si="29"/>
        <v>0</v>
      </c>
      <c r="AN81" s="6">
        <f t="shared" si="30"/>
        <v>0</v>
      </c>
      <c r="AO81" s="17">
        <v>9.5299999999999994</v>
      </c>
      <c r="AP81" s="17">
        <f t="shared" si="31"/>
        <v>38.119999999999997</v>
      </c>
      <c r="AQ81" s="71" t="s">
        <v>569</v>
      </c>
    </row>
    <row r="82" spans="1:43" ht="16.149999999999999" customHeight="1" x14ac:dyDescent="0.2">
      <c r="A82" s="52">
        <v>1</v>
      </c>
      <c r="B82" s="52">
        <v>75</v>
      </c>
      <c r="C82" s="53" t="s">
        <v>276</v>
      </c>
      <c r="D82" s="54" t="s">
        <v>97</v>
      </c>
      <c r="E82" s="55" t="s">
        <v>98</v>
      </c>
      <c r="F82" s="55" t="s">
        <v>123</v>
      </c>
      <c r="G82" s="56" t="s">
        <v>214</v>
      </c>
      <c r="H82" s="57" t="s">
        <v>277</v>
      </c>
      <c r="I82" s="58" t="s">
        <v>278</v>
      </c>
      <c r="J82" s="59">
        <v>22.09</v>
      </c>
      <c r="K82" s="60">
        <v>4</v>
      </c>
      <c r="L82" s="57" t="s">
        <v>103</v>
      </c>
      <c r="M82" s="57" t="s">
        <v>103</v>
      </c>
      <c r="N82" s="60">
        <v>1</v>
      </c>
      <c r="O82" s="57" t="s">
        <v>104</v>
      </c>
      <c r="P82" s="61" t="s">
        <v>104</v>
      </c>
      <c r="Q82" s="72">
        <v>88.36</v>
      </c>
      <c r="R82" s="63">
        <v>300</v>
      </c>
      <c r="S82" s="64">
        <v>0</v>
      </c>
      <c r="T82" s="65">
        <v>88.36</v>
      </c>
      <c r="U82" s="66">
        <v>0</v>
      </c>
      <c r="V82" s="67">
        <f t="shared" si="16"/>
        <v>0</v>
      </c>
      <c r="W82" s="68"/>
      <c r="X82" s="69"/>
      <c r="Y82" s="69"/>
      <c r="Z82" s="70">
        <v>0</v>
      </c>
      <c r="AA82" s="6">
        <f t="shared" si="17"/>
        <v>0</v>
      </c>
      <c r="AB82" s="6">
        <f t="shared" si="18"/>
        <v>0</v>
      </c>
      <c r="AC82" s="6">
        <f t="shared" si="19"/>
        <v>0</v>
      </c>
      <c r="AD82" s="6">
        <f t="shared" si="20"/>
        <v>0</v>
      </c>
      <c r="AE82" s="6">
        <f t="shared" si="21"/>
        <v>0</v>
      </c>
      <c r="AF82" s="6">
        <f t="shared" si="22"/>
        <v>0</v>
      </c>
      <c r="AG82" s="6">
        <f t="shared" si="23"/>
        <v>0</v>
      </c>
      <c r="AH82" s="6">
        <f t="shared" si="24"/>
        <v>0</v>
      </c>
      <c r="AI82" s="6">
        <f t="shared" si="25"/>
        <v>0</v>
      </c>
      <c r="AJ82" s="6">
        <f t="shared" si="26"/>
        <v>0</v>
      </c>
      <c r="AK82" s="6">
        <f t="shared" si="27"/>
        <v>0</v>
      </c>
      <c r="AL82" s="6">
        <f t="shared" si="28"/>
        <v>0</v>
      </c>
      <c r="AM82" s="6">
        <f t="shared" si="29"/>
        <v>0</v>
      </c>
      <c r="AN82" s="6">
        <f t="shared" si="30"/>
        <v>0</v>
      </c>
      <c r="AO82" s="17">
        <v>22.09</v>
      </c>
      <c r="AP82" s="17">
        <f t="shared" si="31"/>
        <v>0</v>
      </c>
      <c r="AQ82" s="71" t="s">
        <v>568</v>
      </c>
    </row>
    <row r="83" spans="1:43" ht="16.149999999999999" customHeight="1" x14ac:dyDescent="0.2">
      <c r="A83" s="52">
        <v>1</v>
      </c>
      <c r="B83" s="52">
        <v>76</v>
      </c>
      <c r="C83" s="53" t="s">
        <v>279</v>
      </c>
      <c r="D83" s="54" t="s">
        <v>97</v>
      </c>
      <c r="E83" s="55" t="s">
        <v>98</v>
      </c>
      <c r="F83" s="55" t="s">
        <v>123</v>
      </c>
      <c r="G83" s="56" t="s">
        <v>214</v>
      </c>
      <c r="H83" s="57" t="s">
        <v>269</v>
      </c>
      <c r="I83" s="58" t="s">
        <v>280</v>
      </c>
      <c r="J83" s="59">
        <v>23.96</v>
      </c>
      <c r="K83" s="60">
        <v>8</v>
      </c>
      <c r="L83" s="57" t="s">
        <v>103</v>
      </c>
      <c r="M83" s="57" t="s">
        <v>103</v>
      </c>
      <c r="N83" s="60">
        <v>1</v>
      </c>
      <c r="O83" s="57" t="s">
        <v>104</v>
      </c>
      <c r="P83" s="61" t="s">
        <v>104</v>
      </c>
      <c r="Q83" s="72">
        <v>191.68</v>
      </c>
      <c r="R83" s="63">
        <v>600</v>
      </c>
      <c r="S83" s="64">
        <v>0</v>
      </c>
      <c r="T83" s="65">
        <v>191.68</v>
      </c>
      <c r="U83" s="66">
        <v>0</v>
      </c>
      <c r="V83" s="67">
        <f t="shared" si="16"/>
        <v>0</v>
      </c>
      <c r="W83" s="68"/>
      <c r="X83" s="69"/>
      <c r="Y83" s="69"/>
      <c r="Z83" s="70">
        <v>0</v>
      </c>
      <c r="AA83" s="6">
        <f t="shared" si="17"/>
        <v>0</v>
      </c>
      <c r="AB83" s="6">
        <f t="shared" si="18"/>
        <v>0</v>
      </c>
      <c r="AC83" s="6">
        <f t="shared" si="19"/>
        <v>0</v>
      </c>
      <c r="AD83" s="6">
        <f t="shared" si="20"/>
        <v>0</v>
      </c>
      <c r="AE83" s="6">
        <f t="shared" si="21"/>
        <v>0</v>
      </c>
      <c r="AF83" s="6">
        <f t="shared" si="22"/>
        <v>0</v>
      </c>
      <c r="AG83" s="6">
        <f t="shared" si="23"/>
        <v>0</v>
      </c>
      <c r="AH83" s="6">
        <f t="shared" si="24"/>
        <v>0</v>
      </c>
      <c r="AI83" s="6">
        <f t="shared" si="25"/>
        <v>0</v>
      </c>
      <c r="AJ83" s="6">
        <f t="shared" si="26"/>
        <v>0</v>
      </c>
      <c r="AK83" s="6">
        <f t="shared" si="27"/>
        <v>0</v>
      </c>
      <c r="AL83" s="6">
        <f t="shared" si="28"/>
        <v>0</v>
      </c>
      <c r="AM83" s="6">
        <f t="shared" si="29"/>
        <v>0</v>
      </c>
      <c r="AN83" s="6">
        <f t="shared" si="30"/>
        <v>0</v>
      </c>
      <c r="AO83" s="17">
        <v>23.96</v>
      </c>
      <c r="AP83" s="17">
        <f t="shared" si="31"/>
        <v>0</v>
      </c>
      <c r="AQ83" s="71" t="s">
        <v>568</v>
      </c>
    </row>
    <row r="84" spans="1:43" ht="16.149999999999999" customHeight="1" x14ac:dyDescent="0.2">
      <c r="A84" s="52">
        <v>1</v>
      </c>
      <c r="B84" s="52">
        <v>77</v>
      </c>
      <c r="C84" s="53" t="s">
        <v>281</v>
      </c>
      <c r="D84" s="54" t="s">
        <v>97</v>
      </c>
      <c r="E84" s="55" t="s">
        <v>98</v>
      </c>
      <c r="F84" s="55" t="s">
        <v>123</v>
      </c>
      <c r="G84" s="56" t="s">
        <v>282</v>
      </c>
      <c r="H84" s="57" t="s">
        <v>277</v>
      </c>
      <c r="I84" s="58" t="s">
        <v>283</v>
      </c>
      <c r="J84" s="59">
        <v>19.73</v>
      </c>
      <c r="K84" s="60">
        <v>18</v>
      </c>
      <c r="L84" s="57" t="s">
        <v>103</v>
      </c>
      <c r="M84" s="57" t="s">
        <v>103</v>
      </c>
      <c r="N84" s="60">
        <v>1</v>
      </c>
      <c r="O84" s="57" t="s">
        <v>104</v>
      </c>
      <c r="P84" s="61" t="s">
        <v>104</v>
      </c>
      <c r="Q84" s="72">
        <v>355.14</v>
      </c>
      <c r="R84" s="63">
        <v>1350</v>
      </c>
      <c r="S84" s="64">
        <v>0</v>
      </c>
      <c r="T84" s="65">
        <v>355.14</v>
      </c>
      <c r="U84" s="66">
        <v>0</v>
      </c>
      <c r="V84" s="67">
        <f t="shared" si="16"/>
        <v>0</v>
      </c>
      <c r="W84" s="68"/>
      <c r="X84" s="69"/>
      <c r="Y84" s="69"/>
      <c r="Z84" s="70">
        <v>0</v>
      </c>
      <c r="AA84" s="6">
        <f t="shared" si="17"/>
        <v>0</v>
      </c>
      <c r="AB84" s="6">
        <f t="shared" si="18"/>
        <v>0</v>
      </c>
      <c r="AC84" s="6">
        <f t="shared" si="19"/>
        <v>0</v>
      </c>
      <c r="AD84" s="6">
        <f t="shared" si="20"/>
        <v>0</v>
      </c>
      <c r="AE84" s="6">
        <f t="shared" si="21"/>
        <v>0</v>
      </c>
      <c r="AF84" s="6">
        <f t="shared" si="22"/>
        <v>0</v>
      </c>
      <c r="AG84" s="6">
        <f t="shared" si="23"/>
        <v>0</v>
      </c>
      <c r="AH84" s="6">
        <f t="shared" si="24"/>
        <v>0</v>
      </c>
      <c r="AI84" s="6">
        <f t="shared" si="25"/>
        <v>0</v>
      </c>
      <c r="AJ84" s="6">
        <f t="shared" si="26"/>
        <v>0</v>
      </c>
      <c r="AK84" s="6">
        <f t="shared" si="27"/>
        <v>0</v>
      </c>
      <c r="AL84" s="6">
        <f t="shared" si="28"/>
        <v>0</v>
      </c>
      <c r="AM84" s="6">
        <f t="shared" si="29"/>
        <v>0</v>
      </c>
      <c r="AN84" s="6">
        <f t="shared" si="30"/>
        <v>0</v>
      </c>
      <c r="AO84" s="17">
        <v>19.73</v>
      </c>
      <c r="AP84" s="17">
        <f t="shared" si="31"/>
        <v>0</v>
      </c>
      <c r="AQ84" s="71" t="s">
        <v>568</v>
      </c>
    </row>
    <row r="85" spans="1:43" ht="16.149999999999999" customHeight="1" x14ac:dyDescent="0.2">
      <c r="A85" s="52">
        <v>1</v>
      </c>
      <c r="B85" s="52">
        <v>78</v>
      </c>
      <c r="C85" s="53" t="s">
        <v>284</v>
      </c>
      <c r="D85" s="54" t="s">
        <v>97</v>
      </c>
      <c r="E85" s="55" t="s">
        <v>98</v>
      </c>
      <c r="F85" s="55" t="s">
        <v>107</v>
      </c>
      <c r="G85" s="56" t="s">
        <v>214</v>
      </c>
      <c r="H85" s="57" t="s">
        <v>111</v>
      </c>
      <c r="I85" s="58" t="s">
        <v>285</v>
      </c>
      <c r="J85" s="59">
        <v>7.6</v>
      </c>
      <c r="K85" s="60">
        <v>6</v>
      </c>
      <c r="L85" s="57" t="s">
        <v>103</v>
      </c>
      <c r="M85" s="57" t="s">
        <v>103</v>
      </c>
      <c r="N85" s="60">
        <v>1</v>
      </c>
      <c r="O85" s="57" t="s">
        <v>104</v>
      </c>
      <c r="P85" s="61" t="s">
        <v>104</v>
      </c>
      <c r="Q85" s="72">
        <v>45.599999999999994</v>
      </c>
      <c r="R85" s="63">
        <v>450</v>
      </c>
      <c r="S85" s="64">
        <v>450</v>
      </c>
      <c r="T85" s="65">
        <v>0</v>
      </c>
      <c r="U85" s="436">
        <v>0</v>
      </c>
      <c r="V85" s="67">
        <f t="shared" si="16"/>
        <v>0</v>
      </c>
      <c r="W85" s="437"/>
      <c r="X85" s="438"/>
      <c r="Y85" s="438"/>
      <c r="Z85" s="439">
        <v>0</v>
      </c>
      <c r="AA85" s="6">
        <f t="shared" si="17"/>
        <v>0</v>
      </c>
      <c r="AB85" s="6">
        <f t="shared" si="18"/>
        <v>0</v>
      </c>
      <c r="AC85" s="6">
        <f t="shared" si="19"/>
        <v>0</v>
      </c>
      <c r="AD85" s="6">
        <f t="shared" si="20"/>
        <v>0</v>
      </c>
      <c r="AE85" s="6">
        <f t="shared" si="21"/>
        <v>0</v>
      </c>
      <c r="AF85" s="6">
        <f t="shared" si="22"/>
        <v>0</v>
      </c>
      <c r="AG85" s="6">
        <f t="shared" si="23"/>
        <v>0</v>
      </c>
      <c r="AH85" s="6">
        <f t="shared" si="24"/>
        <v>0</v>
      </c>
      <c r="AI85" s="6">
        <f t="shared" si="25"/>
        <v>0</v>
      </c>
      <c r="AJ85" s="6">
        <f t="shared" si="26"/>
        <v>0</v>
      </c>
      <c r="AK85" s="6">
        <f t="shared" si="27"/>
        <v>0</v>
      </c>
      <c r="AL85" s="6">
        <f t="shared" si="28"/>
        <v>0</v>
      </c>
      <c r="AM85" s="6">
        <f t="shared" si="29"/>
        <v>0</v>
      </c>
      <c r="AN85" s="6">
        <f t="shared" si="30"/>
        <v>0</v>
      </c>
      <c r="AO85" s="17">
        <v>7.6</v>
      </c>
      <c r="AP85" s="17">
        <f t="shared" si="31"/>
        <v>45.599999999999994</v>
      </c>
      <c r="AQ85" s="71" t="s">
        <v>569</v>
      </c>
    </row>
    <row r="86" spans="1:43" ht="16.149999999999999" customHeight="1" x14ac:dyDescent="0.2">
      <c r="A86" s="52">
        <v>1</v>
      </c>
      <c r="B86" s="52">
        <v>79</v>
      </c>
      <c r="C86" s="53" t="s">
        <v>286</v>
      </c>
      <c r="D86" s="54" t="s">
        <v>97</v>
      </c>
      <c r="E86" s="55" t="s">
        <v>106</v>
      </c>
      <c r="F86" s="55" t="s">
        <v>123</v>
      </c>
      <c r="G86" s="56" t="s">
        <v>287</v>
      </c>
      <c r="H86" s="57" t="s">
        <v>111</v>
      </c>
      <c r="I86" s="58" t="s">
        <v>288</v>
      </c>
      <c r="J86" s="59">
        <v>30.16</v>
      </c>
      <c r="K86" s="60">
        <v>2</v>
      </c>
      <c r="L86" s="57" t="s">
        <v>103</v>
      </c>
      <c r="M86" s="57" t="s">
        <v>103</v>
      </c>
      <c r="N86" s="60">
        <v>1</v>
      </c>
      <c r="O86" s="57" t="s">
        <v>104</v>
      </c>
      <c r="P86" s="61" t="s">
        <v>104</v>
      </c>
      <c r="Q86" s="72">
        <v>60.32</v>
      </c>
      <c r="R86" s="63">
        <v>150</v>
      </c>
      <c r="S86" s="64">
        <v>0</v>
      </c>
      <c r="T86" s="65">
        <v>60.32</v>
      </c>
      <c r="U86" s="66">
        <v>0</v>
      </c>
      <c r="V86" s="67">
        <f t="shared" si="16"/>
        <v>0</v>
      </c>
      <c r="W86" s="68"/>
      <c r="X86" s="69"/>
      <c r="Y86" s="69"/>
      <c r="Z86" s="70">
        <v>0</v>
      </c>
      <c r="AA86" s="6">
        <f t="shared" si="17"/>
        <v>0</v>
      </c>
      <c r="AB86" s="6">
        <f t="shared" si="18"/>
        <v>0</v>
      </c>
      <c r="AC86" s="6">
        <f t="shared" si="19"/>
        <v>0</v>
      </c>
      <c r="AD86" s="6">
        <f t="shared" si="20"/>
        <v>0</v>
      </c>
      <c r="AE86" s="6">
        <f t="shared" si="21"/>
        <v>0</v>
      </c>
      <c r="AF86" s="6">
        <f t="shared" si="22"/>
        <v>0</v>
      </c>
      <c r="AG86" s="6">
        <f t="shared" si="23"/>
        <v>0</v>
      </c>
      <c r="AH86" s="6">
        <f t="shared" si="24"/>
        <v>0</v>
      </c>
      <c r="AI86" s="6">
        <f t="shared" si="25"/>
        <v>0</v>
      </c>
      <c r="AJ86" s="6">
        <f t="shared" si="26"/>
        <v>0</v>
      </c>
      <c r="AK86" s="6">
        <f t="shared" si="27"/>
        <v>0</v>
      </c>
      <c r="AL86" s="6">
        <f t="shared" si="28"/>
        <v>0</v>
      </c>
      <c r="AM86" s="6">
        <f t="shared" si="29"/>
        <v>0</v>
      </c>
      <c r="AN86" s="6">
        <f t="shared" si="30"/>
        <v>0</v>
      </c>
      <c r="AO86" s="17">
        <v>30.16</v>
      </c>
      <c r="AP86" s="17">
        <f t="shared" si="31"/>
        <v>0</v>
      </c>
      <c r="AQ86" s="71" t="s">
        <v>568</v>
      </c>
    </row>
    <row r="87" spans="1:43" ht="16.149999999999999" customHeight="1" x14ac:dyDescent="0.2">
      <c r="A87" s="52">
        <v>1</v>
      </c>
      <c r="B87" s="52">
        <v>80</v>
      </c>
      <c r="C87" s="53" t="s">
        <v>289</v>
      </c>
      <c r="D87" s="54" t="s">
        <v>97</v>
      </c>
      <c r="E87" s="55" t="s">
        <v>98</v>
      </c>
      <c r="F87" s="55" t="s">
        <v>107</v>
      </c>
      <c r="G87" s="56" t="s">
        <v>290</v>
      </c>
      <c r="H87" s="57" t="s">
        <v>291</v>
      </c>
      <c r="I87" s="58" t="s">
        <v>292</v>
      </c>
      <c r="J87" s="59">
        <v>16.32</v>
      </c>
      <c r="K87" s="60">
        <v>1</v>
      </c>
      <c r="L87" s="57" t="s">
        <v>103</v>
      </c>
      <c r="M87" s="57" t="s">
        <v>103</v>
      </c>
      <c r="N87" s="60">
        <v>1</v>
      </c>
      <c r="O87" s="57" t="s">
        <v>104</v>
      </c>
      <c r="P87" s="61" t="s">
        <v>104</v>
      </c>
      <c r="Q87" s="72">
        <v>16.32</v>
      </c>
      <c r="R87" s="63">
        <v>75</v>
      </c>
      <c r="S87" s="64">
        <v>0</v>
      </c>
      <c r="T87" s="65">
        <v>16.32</v>
      </c>
      <c r="U87" s="66">
        <v>0</v>
      </c>
      <c r="V87" s="67">
        <f t="shared" si="16"/>
        <v>0</v>
      </c>
      <c r="W87" s="68"/>
      <c r="X87" s="69"/>
      <c r="Y87" s="69"/>
      <c r="Z87" s="70">
        <v>0</v>
      </c>
      <c r="AA87" s="6">
        <f t="shared" si="17"/>
        <v>0</v>
      </c>
      <c r="AB87" s="6">
        <f t="shared" si="18"/>
        <v>0</v>
      </c>
      <c r="AC87" s="6">
        <f t="shared" si="19"/>
        <v>0</v>
      </c>
      <c r="AD87" s="6">
        <f t="shared" si="20"/>
        <v>0</v>
      </c>
      <c r="AE87" s="6">
        <f t="shared" si="21"/>
        <v>0</v>
      </c>
      <c r="AF87" s="6">
        <f t="shared" si="22"/>
        <v>0</v>
      </c>
      <c r="AG87" s="6">
        <f t="shared" si="23"/>
        <v>0</v>
      </c>
      <c r="AH87" s="6">
        <f t="shared" si="24"/>
        <v>0</v>
      </c>
      <c r="AI87" s="6">
        <f t="shared" si="25"/>
        <v>0</v>
      </c>
      <c r="AJ87" s="6">
        <f t="shared" si="26"/>
        <v>0</v>
      </c>
      <c r="AK87" s="6">
        <f t="shared" si="27"/>
        <v>0</v>
      </c>
      <c r="AL87" s="6">
        <f t="shared" si="28"/>
        <v>0</v>
      </c>
      <c r="AM87" s="6">
        <f t="shared" si="29"/>
        <v>0</v>
      </c>
      <c r="AN87" s="6">
        <f t="shared" si="30"/>
        <v>0</v>
      </c>
      <c r="AO87" s="17">
        <v>16.32</v>
      </c>
      <c r="AP87" s="17">
        <f t="shared" si="31"/>
        <v>0</v>
      </c>
      <c r="AQ87" s="71" t="s">
        <v>569</v>
      </c>
    </row>
    <row r="88" spans="1:43" ht="16.149999999999999" customHeight="1" x14ac:dyDescent="0.2">
      <c r="A88" s="52">
        <v>1</v>
      </c>
      <c r="B88" s="52">
        <v>81</v>
      </c>
      <c r="C88" s="53" t="s">
        <v>293</v>
      </c>
      <c r="D88" s="54" t="s">
        <v>97</v>
      </c>
      <c r="E88" s="55" t="s">
        <v>98</v>
      </c>
      <c r="F88" s="55" t="s">
        <v>129</v>
      </c>
      <c r="G88" s="56" t="s">
        <v>201</v>
      </c>
      <c r="H88" s="57" t="s">
        <v>209</v>
      </c>
      <c r="I88" s="58" t="s">
        <v>294</v>
      </c>
      <c r="J88" s="59">
        <v>16.3</v>
      </c>
      <c r="K88" s="60">
        <v>2</v>
      </c>
      <c r="L88" s="57" t="s">
        <v>103</v>
      </c>
      <c r="M88" s="57" t="s">
        <v>103</v>
      </c>
      <c r="N88" s="60">
        <v>1</v>
      </c>
      <c r="O88" s="57" t="s">
        <v>104</v>
      </c>
      <c r="P88" s="61" t="s">
        <v>104</v>
      </c>
      <c r="Q88" s="72">
        <v>32.6</v>
      </c>
      <c r="R88" s="63">
        <v>150</v>
      </c>
      <c r="S88" s="64">
        <v>150</v>
      </c>
      <c r="T88" s="65">
        <v>0</v>
      </c>
      <c r="U88" s="436">
        <v>0</v>
      </c>
      <c r="V88" s="67">
        <f t="shared" si="16"/>
        <v>0</v>
      </c>
      <c r="W88" s="437"/>
      <c r="X88" s="438"/>
      <c r="Y88" s="438"/>
      <c r="Z88" s="439">
        <v>0</v>
      </c>
      <c r="AA88" s="6">
        <f t="shared" si="17"/>
        <v>0</v>
      </c>
      <c r="AB88" s="6">
        <f t="shared" si="18"/>
        <v>0</v>
      </c>
      <c r="AC88" s="6">
        <f t="shared" si="19"/>
        <v>0</v>
      </c>
      <c r="AD88" s="6">
        <f t="shared" si="20"/>
        <v>0</v>
      </c>
      <c r="AE88" s="6">
        <f t="shared" si="21"/>
        <v>0</v>
      </c>
      <c r="AF88" s="6">
        <f t="shared" si="22"/>
        <v>0</v>
      </c>
      <c r="AG88" s="6">
        <f t="shared" si="23"/>
        <v>0</v>
      </c>
      <c r="AH88" s="6">
        <f t="shared" si="24"/>
        <v>0</v>
      </c>
      <c r="AI88" s="6">
        <f t="shared" si="25"/>
        <v>0</v>
      </c>
      <c r="AJ88" s="6">
        <f t="shared" si="26"/>
        <v>0</v>
      </c>
      <c r="AK88" s="6">
        <f t="shared" si="27"/>
        <v>0</v>
      </c>
      <c r="AL88" s="6">
        <f t="shared" si="28"/>
        <v>0</v>
      </c>
      <c r="AM88" s="6">
        <f t="shared" si="29"/>
        <v>0</v>
      </c>
      <c r="AN88" s="6">
        <f t="shared" si="30"/>
        <v>0</v>
      </c>
      <c r="AO88" s="17">
        <v>16.3</v>
      </c>
      <c r="AP88" s="17">
        <f t="shared" si="31"/>
        <v>32.6</v>
      </c>
      <c r="AQ88" s="71" t="s">
        <v>569</v>
      </c>
    </row>
    <row r="89" spans="1:43" ht="16.149999999999999" customHeight="1" x14ac:dyDescent="0.2">
      <c r="A89" s="52">
        <v>1</v>
      </c>
      <c r="B89" s="52">
        <v>82</v>
      </c>
      <c r="C89" s="53" t="s">
        <v>295</v>
      </c>
      <c r="D89" s="54" t="s">
        <v>97</v>
      </c>
      <c r="E89" s="55" t="s">
        <v>98</v>
      </c>
      <c r="F89" s="55" t="s">
        <v>123</v>
      </c>
      <c r="G89" s="56" t="s">
        <v>296</v>
      </c>
      <c r="H89" s="57" t="s">
        <v>269</v>
      </c>
      <c r="I89" s="58" t="s">
        <v>297</v>
      </c>
      <c r="J89" s="59">
        <v>49.56</v>
      </c>
      <c r="K89" s="60">
        <v>2</v>
      </c>
      <c r="L89" s="57" t="s">
        <v>103</v>
      </c>
      <c r="M89" s="57" t="s">
        <v>103</v>
      </c>
      <c r="N89" s="60">
        <v>1</v>
      </c>
      <c r="O89" s="57" t="s">
        <v>104</v>
      </c>
      <c r="P89" s="61" t="s">
        <v>104</v>
      </c>
      <c r="Q89" s="72">
        <v>99.12</v>
      </c>
      <c r="R89" s="63">
        <v>150</v>
      </c>
      <c r="S89" s="64">
        <v>0</v>
      </c>
      <c r="T89" s="65">
        <v>99.12</v>
      </c>
      <c r="U89" s="66">
        <v>0</v>
      </c>
      <c r="V89" s="67">
        <f t="shared" si="16"/>
        <v>0</v>
      </c>
      <c r="W89" s="68"/>
      <c r="X89" s="69"/>
      <c r="Y89" s="69"/>
      <c r="Z89" s="70">
        <v>0</v>
      </c>
      <c r="AA89" s="6">
        <f t="shared" si="17"/>
        <v>0</v>
      </c>
      <c r="AB89" s="6">
        <f t="shared" si="18"/>
        <v>0</v>
      </c>
      <c r="AC89" s="6">
        <f t="shared" si="19"/>
        <v>0</v>
      </c>
      <c r="AD89" s="6">
        <f t="shared" si="20"/>
        <v>0</v>
      </c>
      <c r="AE89" s="6">
        <f t="shared" si="21"/>
        <v>0</v>
      </c>
      <c r="AF89" s="6">
        <f t="shared" si="22"/>
        <v>0</v>
      </c>
      <c r="AG89" s="6">
        <f t="shared" si="23"/>
        <v>0</v>
      </c>
      <c r="AH89" s="6">
        <f t="shared" si="24"/>
        <v>0</v>
      </c>
      <c r="AI89" s="6">
        <f t="shared" si="25"/>
        <v>0</v>
      </c>
      <c r="AJ89" s="6">
        <f t="shared" si="26"/>
        <v>0</v>
      </c>
      <c r="AK89" s="6">
        <f t="shared" si="27"/>
        <v>0</v>
      </c>
      <c r="AL89" s="6">
        <f t="shared" si="28"/>
        <v>0</v>
      </c>
      <c r="AM89" s="6">
        <f t="shared" si="29"/>
        <v>0</v>
      </c>
      <c r="AN89" s="6">
        <f t="shared" si="30"/>
        <v>0</v>
      </c>
      <c r="AO89" s="17">
        <v>49.56</v>
      </c>
      <c r="AP89" s="17">
        <f t="shared" si="31"/>
        <v>0</v>
      </c>
      <c r="AQ89" s="71" t="s">
        <v>568</v>
      </c>
    </row>
    <row r="90" spans="1:43" ht="16.149999999999999" customHeight="1" x14ac:dyDescent="0.2">
      <c r="A90" s="52">
        <v>1</v>
      </c>
      <c r="B90" s="52">
        <v>83</v>
      </c>
      <c r="C90" s="53" t="s">
        <v>298</v>
      </c>
      <c r="D90" s="54" t="s">
        <v>97</v>
      </c>
      <c r="E90" s="55" t="s">
        <v>98</v>
      </c>
      <c r="F90" s="55" t="s">
        <v>129</v>
      </c>
      <c r="G90" s="56" t="s">
        <v>214</v>
      </c>
      <c r="H90" s="57" t="s">
        <v>131</v>
      </c>
      <c r="I90" s="58" t="s">
        <v>299</v>
      </c>
      <c r="J90" s="59">
        <v>0.85</v>
      </c>
      <c r="K90" s="60">
        <v>8</v>
      </c>
      <c r="L90" s="57" t="s">
        <v>103</v>
      </c>
      <c r="M90" s="57" t="s">
        <v>103</v>
      </c>
      <c r="N90" s="60">
        <v>1</v>
      </c>
      <c r="O90" s="57" t="s">
        <v>104</v>
      </c>
      <c r="P90" s="61" t="s">
        <v>104</v>
      </c>
      <c r="Q90" s="72">
        <v>6.8</v>
      </c>
      <c r="R90" s="63">
        <v>600</v>
      </c>
      <c r="S90" s="64">
        <v>0</v>
      </c>
      <c r="T90" s="65">
        <v>6.8</v>
      </c>
      <c r="U90" s="66">
        <v>0</v>
      </c>
      <c r="V90" s="67">
        <f t="shared" si="16"/>
        <v>0</v>
      </c>
      <c r="W90" s="68"/>
      <c r="X90" s="69"/>
      <c r="Y90" s="69"/>
      <c r="Z90" s="70">
        <v>0</v>
      </c>
      <c r="AA90" s="6">
        <f t="shared" si="17"/>
        <v>0</v>
      </c>
      <c r="AB90" s="6">
        <f t="shared" si="18"/>
        <v>0</v>
      </c>
      <c r="AC90" s="6">
        <f t="shared" si="19"/>
        <v>0</v>
      </c>
      <c r="AD90" s="6">
        <f t="shared" si="20"/>
        <v>0</v>
      </c>
      <c r="AE90" s="6">
        <f t="shared" si="21"/>
        <v>0</v>
      </c>
      <c r="AF90" s="6">
        <f t="shared" si="22"/>
        <v>0</v>
      </c>
      <c r="AG90" s="6">
        <f t="shared" si="23"/>
        <v>0</v>
      </c>
      <c r="AH90" s="6">
        <f t="shared" si="24"/>
        <v>0</v>
      </c>
      <c r="AI90" s="6">
        <f t="shared" si="25"/>
        <v>0</v>
      </c>
      <c r="AJ90" s="6">
        <f t="shared" si="26"/>
        <v>0</v>
      </c>
      <c r="AK90" s="6">
        <f t="shared" si="27"/>
        <v>0</v>
      </c>
      <c r="AL90" s="6">
        <f t="shared" si="28"/>
        <v>0</v>
      </c>
      <c r="AM90" s="6">
        <f t="shared" si="29"/>
        <v>0</v>
      </c>
      <c r="AN90" s="6">
        <f t="shared" si="30"/>
        <v>0</v>
      </c>
      <c r="AO90" s="17">
        <v>0.85</v>
      </c>
      <c r="AP90" s="17">
        <f t="shared" si="31"/>
        <v>0</v>
      </c>
      <c r="AQ90" s="71" t="s">
        <v>569</v>
      </c>
    </row>
    <row r="91" spans="1:43" ht="16.149999999999999" customHeight="1" x14ac:dyDescent="0.2">
      <c r="A91" s="52">
        <v>1</v>
      </c>
      <c r="B91" s="52">
        <v>84</v>
      </c>
      <c r="C91" s="53" t="s">
        <v>300</v>
      </c>
      <c r="D91" s="54" t="s">
        <v>97</v>
      </c>
      <c r="E91" s="55" t="s">
        <v>98</v>
      </c>
      <c r="F91" s="55" t="s">
        <v>107</v>
      </c>
      <c r="G91" s="56" t="s">
        <v>301</v>
      </c>
      <c r="H91" s="57" t="s">
        <v>274</v>
      </c>
      <c r="I91" s="58" t="s">
        <v>302</v>
      </c>
      <c r="J91" s="59">
        <v>4.9800000000000004</v>
      </c>
      <c r="K91" s="60">
        <v>4</v>
      </c>
      <c r="L91" s="57" t="s">
        <v>103</v>
      </c>
      <c r="M91" s="57" t="s">
        <v>103</v>
      </c>
      <c r="N91" s="60">
        <v>1</v>
      </c>
      <c r="O91" s="57" t="s">
        <v>104</v>
      </c>
      <c r="P91" s="61" t="s">
        <v>104</v>
      </c>
      <c r="Q91" s="72">
        <v>19.920000000000002</v>
      </c>
      <c r="R91" s="63">
        <v>300</v>
      </c>
      <c r="S91" s="64">
        <v>0</v>
      </c>
      <c r="T91" s="65">
        <v>19.920000000000002</v>
      </c>
      <c r="U91" s="66">
        <v>0</v>
      </c>
      <c r="V91" s="67">
        <f t="shared" si="16"/>
        <v>0</v>
      </c>
      <c r="W91" s="68"/>
      <c r="X91" s="69"/>
      <c r="Y91" s="69"/>
      <c r="Z91" s="70">
        <v>0</v>
      </c>
      <c r="AA91" s="6">
        <f t="shared" si="17"/>
        <v>0</v>
      </c>
      <c r="AB91" s="6">
        <f t="shared" si="18"/>
        <v>0</v>
      </c>
      <c r="AC91" s="6">
        <f t="shared" si="19"/>
        <v>0</v>
      </c>
      <c r="AD91" s="6">
        <f t="shared" si="20"/>
        <v>0</v>
      </c>
      <c r="AE91" s="6">
        <f t="shared" si="21"/>
        <v>0</v>
      </c>
      <c r="AF91" s="6">
        <f t="shared" si="22"/>
        <v>0</v>
      </c>
      <c r="AG91" s="6">
        <f t="shared" si="23"/>
        <v>0</v>
      </c>
      <c r="AH91" s="6">
        <f t="shared" si="24"/>
        <v>0</v>
      </c>
      <c r="AI91" s="6">
        <f t="shared" si="25"/>
        <v>0</v>
      </c>
      <c r="AJ91" s="6">
        <f t="shared" si="26"/>
        <v>0</v>
      </c>
      <c r="AK91" s="6">
        <f t="shared" si="27"/>
        <v>0</v>
      </c>
      <c r="AL91" s="6">
        <f t="shared" si="28"/>
        <v>0</v>
      </c>
      <c r="AM91" s="6">
        <f t="shared" si="29"/>
        <v>0</v>
      </c>
      <c r="AN91" s="6">
        <f t="shared" si="30"/>
        <v>0</v>
      </c>
      <c r="AO91" s="17">
        <v>4.9800000000000004</v>
      </c>
      <c r="AP91" s="17">
        <f t="shared" si="31"/>
        <v>0</v>
      </c>
      <c r="AQ91" s="71" t="s">
        <v>569</v>
      </c>
    </row>
    <row r="92" spans="1:43" ht="16.149999999999999" customHeight="1" x14ac:dyDescent="0.2">
      <c r="A92" s="52">
        <v>1</v>
      </c>
      <c r="B92" s="52">
        <v>85</v>
      </c>
      <c r="C92" s="53" t="s">
        <v>303</v>
      </c>
      <c r="D92" s="54" t="s">
        <v>97</v>
      </c>
      <c r="E92" s="55" t="s">
        <v>98</v>
      </c>
      <c r="F92" s="55" t="s">
        <v>107</v>
      </c>
      <c r="G92" s="56" t="s">
        <v>230</v>
      </c>
      <c r="H92" s="57" t="s">
        <v>269</v>
      </c>
      <c r="I92" s="58" t="s">
        <v>304</v>
      </c>
      <c r="J92" s="59">
        <v>93.09</v>
      </c>
      <c r="K92" s="60">
        <v>18</v>
      </c>
      <c r="L92" s="57" t="s">
        <v>103</v>
      </c>
      <c r="M92" s="57" t="s">
        <v>103</v>
      </c>
      <c r="N92" s="60">
        <v>1</v>
      </c>
      <c r="O92" s="57" t="s">
        <v>104</v>
      </c>
      <c r="P92" s="61" t="s">
        <v>104</v>
      </c>
      <c r="Q92" s="72">
        <v>1675.6200000000001</v>
      </c>
      <c r="R92" s="63">
        <v>1350</v>
      </c>
      <c r="S92" s="64">
        <v>0</v>
      </c>
      <c r="T92" s="65">
        <v>1675.6200000000001</v>
      </c>
      <c r="U92" s="66">
        <v>0</v>
      </c>
      <c r="V92" s="67">
        <f t="shared" si="16"/>
        <v>0</v>
      </c>
      <c r="W92" s="68"/>
      <c r="X92" s="69"/>
      <c r="Y92" s="69"/>
      <c r="Z92" s="70">
        <v>0</v>
      </c>
      <c r="AA92" s="6">
        <f t="shared" si="17"/>
        <v>0</v>
      </c>
      <c r="AB92" s="6">
        <f t="shared" si="18"/>
        <v>0</v>
      </c>
      <c r="AC92" s="6">
        <f t="shared" si="19"/>
        <v>0</v>
      </c>
      <c r="AD92" s="6">
        <f t="shared" si="20"/>
        <v>0</v>
      </c>
      <c r="AE92" s="6">
        <f t="shared" si="21"/>
        <v>0</v>
      </c>
      <c r="AF92" s="6">
        <f t="shared" si="22"/>
        <v>0</v>
      </c>
      <c r="AG92" s="6">
        <f t="shared" si="23"/>
        <v>0</v>
      </c>
      <c r="AH92" s="6">
        <f t="shared" si="24"/>
        <v>0</v>
      </c>
      <c r="AI92" s="6">
        <f t="shared" si="25"/>
        <v>0</v>
      </c>
      <c r="AJ92" s="6">
        <f t="shared" si="26"/>
        <v>0</v>
      </c>
      <c r="AK92" s="6">
        <f t="shared" si="27"/>
        <v>0</v>
      </c>
      <c r="AL92" s="6">
        <f t="shared" si="28"/>
        <v>0</v>
      </c>
      <c r="AM92" s="6">
        <f t="shared" si="29"/>
        <v>0</v>
      </c>
      <c r="AN92" s="6">
        <f t="shared" si="30"/>
        <v>0</v>
      </c>
      <c r="AO92" s="17">
        <v>93.09</v>
      </c>
      <c r="AP92" s="17">
        <f t="shared" si="31"/>
        <v>0</v>
      </c>
      <c r="AQ92" s="71" t="s">
        <v>568</v>
      </c>
    </row>
    <row r="93" spans="1:43" ht="16.149999999999999" customHeight="1" x14ac:dyDescent="0.2">
      <c r="A93" s="52">
        <v>1</v>
      </c>
      <c r="B93" s="52">
        <v>86</v>
      </c>
      <c r="C93" s="53" t="s">
        <v>305</v>
      </c>
      <c r="D93" s="54" t="s">
        <v>97</v>
      </c>
      <c r="E93" s="55" t="s">
        <v>98</v>
      </c>
      <c r="F93" s="55" t="s">
        <v>123</v>
      </c>
      <c r="G93" s="56" t="s">
        <v>230</v>
      </c>
      <c r="H93" s="57" t="s">
        <v>269</v>
      </c>
      <c r="I93" s="58" t="s">
        <v>306</v>
      </c>
      <c r="J93" s="59">
        <v>85.69</v>
      </c>
      <c r="K93" s="60">
        <v>4</v>
      </c>
      <c r="L93" s="57" t="s">
        <v>103</v>
      </c>
      <c r="M93" s="57" t="s">
        <v>103</v>
      </c>
      <c r="N93" s="60">
        <v>1</v>
      </c>
      <c r="O93" s="57" t="s">
        <v>104</v>
      </c>
      <c r="P93" s="61" t="s">
        <v>104</v>
      </c>
      <c r="Q93" s="72">
        <v>342.76</v>
      </c>
      <c r="R93" s="63">
        <v>300</v>
      </c>
      <c r="S93" s="64">
        <v>0</v>
      </c>
      <c r="T93" s="65">
        <v>342.76</v>
      </c>
      <c r="U93" s="66">
        <v>0</v>
      </c>
      <c r="V93" s="67">
        <f t="shared" si="16"/>
        <v>0</v>
      </c>
      <c r="W93" s="68"/>
      <c r="X93" s="69"/>
      <c r="Y93" s="69"/>
      <c r="Z93" s="70">
        <v>0</v>
      </c>
      <c r="AA93" s="6">
        <f t="shared" si="17"/>
        <v>0</v>
      </c>
      <c r="AB93" s="6">
        <f t="shared" si="18"/>
        <v>0</v>
      </c>
      <c r="AC93" s="6">
        <f t="shared" si="19"/>
        <v>0</v>
      </c>
      <c r="AD93" s="6">
        <f t="shared" si="20"/>
        <v>0</v>
      </c>
      <c r="AE93" s="6">
        <f t="shared" si="21"/>
        <v>0</v>
      </c>
      <c r="AF93" s="6">
        <f t="shared" si="22"/>
        <v>0</v>
      </c>
      <c r="AG93" s="6">
        <f t="shared" si="23"/>
        <v>0</v>
      </c>
      <c r="AH93" s="6">
        <f t="shared" si="24"/>
        <v>0</v>
      </c>
      <c r="AI93" s="6">
        <f t="shared" si="25"/>
        <v>0</v>
      </c>
      <c r="AJ93" s="6">
        <f t="shared" si="26"/>
        <v>0</v>
      </c>
      <c r="AK93" s="6">
        <f t="shared" si="27"/>
        <v>0</v>
      </c>
      <c r="AL93" s="6">
        <f t="shared" si="28"/>
        <v>0</v>
      </c>
      <c r="AM93" s="6">
        <f t="shared" si="29"/>
        <v>0</v>
      </c>
      <c r="AN93" s="6">
        <f t="shared" si="30"/>
        <v>0</v>
      </c>
      <c r="AO93" s="17">
        <v>85.69</v>
      </c>
      <c r="AP93" s="17">
        <f t="shared" si="31"/>
        <v>0</v>
      </c>
      <c r="AQ93" s="71" t="s">
        <v>568</v>
      </c>
    </row>
    <row r="94" spans="1:43" ht="16.149999999999999" customHeight="1" x14ac:dyDescent="0.2">
      <c r="A94" s="52">
        <v>1</v>
      </c>
      <c r="B94" s="52">
        <v>87</v>
      </c>
      <c r="C94" s="53" t="s">
        <v>307</v>
      </c>
      <c r="D94" s="54" t="s">
        <v>97</v>
      </c>
      <c r="E94" s="55" t="s">
        <v>98</v>
      </c>
      <c r="F94" s="55" t="s">
        <v>123</v>
      </c>
      <c r="G94" s="56" t="s">
        <v>201</v>
      </c>
      <c r="H94" s="57" t="s">
        <v>274</v>
      </c>
      <c r="I94" s="58" t="s">
        <v>308</v>
      </c>
      <c r="J94" s="59">
        <v>11.34</v>
      </c>
      <c r="K94" s="60">
        <v>1</v>
      </c>
      <c r="L94" s="57" t="s">
        <v>103</v>
      </c>
      <c r="M94" s="57" t="s">
        <v>103</v>
      </c>
      <c r="N94" s="60">
        <v>1</v>
      </c>
      <c r="O94" s="57" t="s">
        <v>104</v>
      </c>
      <c r="P94" s="61" t="s">
        <v>104</v>
      </c>
      <c r="Q94" s="72">
        <v>11.34</v>
      </c>
      <c r="R94" s="63">
        <v>75</v>
      </c>
      <c r="S94" s="64">
        <v>0</v>
      </c>
      <c r="T94" s="65">
        <v>11.34</v>
      </c>
      <c r="U94" s="66">
        <v>0</v>
      </c>
      <c r="V94" s="67">
        <f t="shared" si="16"/>
        <v>0</v>
      </c>
      <c r="W94" s="68"/>
      <c r="X94" s="69"/>
      <c r="Y94" s="69"/>
      <c r="Z94" s="70">
        <v>0</v>
      </c>
      <c r="AA94" s="6">
        <f t="shared" si="17"/>
        <v>0</v>
      </c>
      <c r="AB94" s="6">
        <f t="shared" si="18"/>
        <v>0</v>
      </c>
      <c r="AC94" s="6">
        <f t="shared" si="19"/>
        <v>0</v>
      </c>
      <c r="AD94" s="6">
        <f t="shared" si="20"/>
        <v>0</v>
      </c>
      <c r="AE94" s="6">
        <f t="shared" si="21"/>
        <v>0</v>
      </c>
      <c r="AF94" s="6">
        <f t="shared" si="22"/>
        <v>0</v>
      </c>
      <c r="AG94" s="6">
        <f t="shared" si="23"/>
        <v>0</v>
      </c>
      <c r="AH94" s="6">
        <f t="shared" si="24"/>
        <v>0</v>
      </c>
      <c r="AI94" s="6">
        <f t="shared" si="25"/>
        <v>0</v>
      </c>
      <c r="AJ94" s="6">
        <f t="shared" si="26"/>
        <v>0</v>
      </c>
      <c r="AK94" s="6">
        <f t="shared" si="27"/>
        <v>0</v>
      </c>
      <c r="AL94" s="6">
        <f t="shared" si="28"/>
        <v>0</v>
      </c>
      <c r="AM94" s="6">
        <f t="shared" si="29"/>
        <v>0</v>
      </c>
      <c r="AN94" s="6">
        <f t="shared" si="30"/>
        <v>0</v>
      </c>
      <c r="AO94" s="17">
        <v>11.34</v>
      </c>
      <c r="AP94" s="17">
        <f t="shared" si="31"/>
        <v>0</v>
      </c>
      <c r="AQ94" s="71" t="s">
        <v>568</v>
      </c>
    </row>
    <row r="95" spans="1:43" ht="16.149999999999999" customHeight="1" x14ac:dyDescent="0.2">
      <c r="A95" s="52">
        <v>1</v>
      </c>
      <c r="B95" s="52">
        <v>88</v>
      </c>
      <c r="C95" s="53" t="s">
        <v>307</v>
      </c>
      <c r="D95" s="54" t="s">
        <v>97</v>
      </c>
      <c r="E95" s="55" t="s">
        <v>98</v>
      </c>
      <c r="F95" s="55" t="s">
        <v>123</v>
      </c>
      <c r="G95" s="56" t="s">
        <v>201</v>
      </c>
      <c r="H95" s="57" t="s">
        <v>274</v>
      </c>
      <c r="I95" s="58" t="s">
        <v>308</v>
      </c>
      <c r="J95" s="59">
        <v>11.34</v>
      </c>
      <c r="K95" s="60">
        <v>3</v>
      </c>
      <c r="L95" s="57" t="s">
        <v>103</v>
      </c>
      <c r="M95" s="57" t="s">
        <v>103</v>
      </c>
      <c r="N95" s="60">
        <v>1</v>
      </c>
      <c r="O95" s="57" t="s">
        <v>104</v>
      </c>
      <c r="P95" s="61" t="s">
        <v>104</v>
      </c>
      <c r="Q95" s="72">
        <v>34.019999999999996</v>
      </c>
      <c r="R95" s="63">
        <v>225</v>
      </c>
      <c r="S95" s="64">
        <v>0</v>
      </c>
      <c r="T95" s="65">
        <v>34.019999999999996</v>
      </c>
      <c r="U95" s="66">
        <v>0</v>
      </c>
      <c r="V95" s="67">
        <f t="shared" si="16"/>
        <v>0</v>
      </c>
      <c r="W95" s="68"/>
      <c r="X95" s="69"/>
      <c r="Y95" s="69"/>
      <c r="Z95" s="70">
        <v>0</v>
      </c>
      <c r="AA95" s="6">
        <f t="shared" si="17"/>
        <v>0</v>
      </c>
      <c r="AB95" s="6">
        <f t="shared" si="18"/>
        <v>0</v>
      </c>
      <c r="AC95" s="6">
        <f t="shared" si="19"/>
        <v>0</v>
      </c>
      <c r="AD95" s="6">
        <f t="shared" si="20"/>
        <v>0</v>
      </c>
      <c r="AE95" s="6">
        <f t="shared" si="21"/>
        <v>0</v>
      </c>
      <c r="AF95" s="6">
        <f t="shared" si="22"/>
        <v>0</v>
      </c>
      <c r="AG95" s="6">
        <f t="shared" si="23"/>
        <v>0</v>
      </c>
      <c r="AH95" s="6">
        <f t="shared" si="24"/>
        <v>0</v>
      </c>
      <c r="AI95" s="6">
        <f t="shared" si="25"/>
        <v>0</v>
      </c>
      <c r="AJ95" s="6">
        <f t="shared" si="26"/>
        <v>0</v>
      </c>
      <c r="AK95" s="6">
        <f t="shared" si="27"/>
        <v>0</v>
      </c>
      <c r="AL95" s="6">
        <f t="shared" si="28"/>
        <v>0</v>
      </c>
      <c r="AM95" s="6">
        <f t="shared" si="29"/>
        <v>0</v>
      </c>
      <c r="AN95" s="6">
        <f t="shared" si="30"/>
        <v>0</v>
      </c>
      <c r="AO95" s="17">
        <v>11.34</v>
      </c>
      <c r="AP95" s="17">
        <f t="shared" si="31"/>
        <v>0</v>
      </c>
      <c r="AQ95" s="71" t="s">
        <v>568</v>
      </c>
    </row>
    <row r="96" spans="1:43" ht="16.149999999999999" customHeight="1" x14ac:dyDescent="0.2">
      <c r="A96" s="52">
        <v>1</v>
      </c>
      <c r="B96" s="52">
        <v>89</v>
      </c>
      <c r="C96" s="53" t="s">
        <v>307</v>
      </c>
      <c r="D96" s="54" t="s">
        <v>97</v>
      </c>
      <c r="E96" s="55" t="s">
        <v>98</v>
      </c>
      <c r="F96" s="55" t="s">
        <v>123</v>
      </c>
      <c r="G96" s="56" t="s">
        <v>201</v>
      </c>
      <c r="H96" s="57" t="s">
        <v>274</v>
      </c>
      <c r="I96" s="58" t="s">
        <v>308</v>
      </c>
      <c r="J96" s="59">
        <v>11.34</v>
      </c>
      <c r="K96" s="60">
        <v>2</v>
      </c>
      <c r="L96" s="57" t="s">
        <v>103</v>
      </c>
      <c r="M96" s="57" t="s">
        <v>103</v>
      </c>
      <c r="N96" s="60">
        <v>1</v>
      </c>
      <c r="O96" s="57" t="s">
        <v>104</v>
      </c>
      <c r="P96" s="61" t="s">
        <v>104</v>
      </c>
      <c r="Q96" s="72">
        <v>22.68</v>
      </c>
      <c r="R96" s="63">
        <v>150</v>
      </c>
      <c r="S96" s="64">
        <v>0</v>
      </c>
      <c r="T96" s="65">
        <v>22.68</v>
      </c>
      <c r="U96" s="66">
        <v>0</v>
      </c>
      <c r="V96" s="67">
        <f t="shared" si="16"/>
        <v>0</v>
      </c>
      <c r="W96" s="68"/>
      <c r="X96" s="69"/>
      <c r="Y96" s="69"/>
      <c r="Z96" s="70">
        <v>0</v>
      </c>
      <c r="AA96" s="6">
        <f t="shared" si="17"/>
        <v>0</v>
      </c>
      <c r="AB96" s="6">
        <f t="shared" si="18"/>
        <v>0</v>
      </c>
      <c r="AC96" s="6">
        <f t="shared" si="19"/>
        <v>0</v>
      </c>
      <c r="AD96" s="6">
        <f t="shared" si="20"/>
        <v>0</v>
      </c>
      <c r="AE96" s="6">
        <f t="shared" si="21"/>
        <v>0</v>
      </c>
      <c r="AF96" s="6">
        <f t="shared" si="22"/>
        <v>0</v>
      </c>
      <c r="AG96" s="6">
        <f t="shared" si="23"/>
        <v>0</v>
      </c>
      <c r="AH96" s="6">
        <f t="shared" si="24"/>
        <v>0</v>
      </c>
      <c r="AI96" s="6">
        <f t="shared" si="25"/>
        <v>0</v>
      </c>
      <c r="AJ96" s="6">
        <f t="shared" si="26"/>
        <v>0</v>
      </c>
      <c r="AK96" s="6">
        <f t="shared" si="27"/>
        <v>0</v>
      </c>
      <c r="AL96" s="6">
        <f t="shared" si="28"/>
        <v>0</v>
      </c>
      <c r="AM96" s="6">
        <f t="shared" si="29"/>
        <v>0</v>
      </c>
      <c r="AN96" s="6">
        <f t="shared" si="30"/>
        <v>0</v>
      </c>
      <c r="AO96" s="17">
        <v>11.34</v>
      </c>
      <c r="AP96" s="17">
        <f t="shared" si="31"/>
        <v>0</v>
      </c>
      <c r="AQ96" s="71" t="s">
        <v>568</v>
      </c>
    </row>
    <row r="97" spans="1:43" ht="16.149999999999999" customHeight="1" x14ac:dyDescent="0.2">
      <c r="A97" s="52">
        <v>1</v>
      </c>
      <c r="B97" s="52">
        <v>90</v>
      </c>
      <c r="C97" s="53" t="s">
        <v>309</v>
      </c>
      <c r="D97" s="54" t="s">
        <v>97</v>
      </c>
      <c r="E97" s="55" t="s">
        <v>98</v>
      </c>
      <c r="F97" s="55" t="s">
        <v>107</v>
      </c>
      <c r="G97" s="56" t="s">
        <v>301</v>
      </c>
      <c r="H97" s="57" t="s">
        <v>111</v>
      </c>
      <c r="I97" s="58" t="s">
        <v>310</v>
      </c>
      <c r="J97" s="59">
        <v>12.36</v>
      </c>
      <c r="K97" s="60">
        <v>3</v>
      </c>
      <c r="L97" s="57" t="s">
        <v>103</v>
      </c>
      <c r="M97" s="57" t="s">
        <v>103</v>
      </c>
      <c r="N97" s="60">
        <v>1</v>
      </c>
      <c r="O97" s="57" t="s">
        <v>104</v>
      </c>
      <c r="P97" s="61" t="s">
        <v>104</v>
      </c>
      <c r="Q97" s="72">
        <v>37.08</v>
      </c>
      <c r="R97" s="63">
        <v>225</v>
      </c>
      <c r="S97" s="64">
        <v>0</v>
      </c>
      <c r="T97" s="65">
        <v>37.08</v>
      </c>
      <c r="U97" s="66">
        <v>0</v>
      </c>
      <c r="V97" s="67">
        <f t="shared" si="16"/>
        <v>0</v>
      </c>
      <c r="W97" s="68"/>
      <c r="X97" s="69"/>
      <c r="Y97" s="69"/>
      <c r="Z97" s="70">
        <v>0</v>
      </c>
      <c r="AA97" s="6">
        <f t="shared" si="17"/>
        <v>0</v>
      </c>
      <c r="AB97" s="6">
        <f t="shared" si="18"/>
        <v>0</v>
      </c>
      <c r="AC97" s="6">
        <f t="shared" si="19"/>
        <v>0</v>
      </c>
      <c r="AD97" s="6">
        <f t="shared" si="20"/>
        <v>0</v>
      </c>
      <c r="AE97" s="6">
        <f t="shared" si="21"/>
        <v>0</v>
      </c>
      <c r="AF97" s="6">
        <f t="shared" si="22"/>
        <v>0</v>
      </c>
      <c r="AG97" s="6">
        <f t="shared" si="23"/>
        <v>0</v>
      </c>
      <c r="AH97" s="6">
        <f t="shared" si="24"/>
        <v>0</v>
      </c>
      <c r="AI97" s="6">
        <f t="shared" si="25"/>
        <v>0</v>
      </c>
      <c r="AJ97" s="6">
        <f t="shared" si="26"/>
        <v>0</v>
      </c>
      <c r="AK97" s="6">
        <f t="shared" si="27"/>
        <v>0</v>
      </c>
      <c r="AL97" s="6">
        <f t="shared" si="28"/>
        <v>0</v>
      </c>
      <c r="AM97" s="6">
        <f t="shared" si="29"/>
        <v>0</v>
      </c>
      <c r="AN97" s="6">
        <f t="shared" si="30"/>
        <v>0</v>
      </c>
      <c r="AO97" s="17">
        <v>12.36</v>
      </c>
      <c r="AP97" s="17">
        <f t="shared" si="31"/>
        <v>0</v>
      </c>
      <c r="AQ97" s="71" t="s">
        <v>569</v>
      </c>
    </row>
    <row r="98" spans="1:43" ht="16.149999999999999" customHeight="1" x14ac:dyDescent="0.2">
      <c r="A98" s="52">
        <v>1</v>
      </c>
      <c r="B98" s="52">
        <v>91</v>
      </c>
      <c r="C98" s="53" t="s">
        <v>311</v>
      </c>
      <c r="D98" s="54" t="s">
        <v>97</v>
      </c>
      <c r="E98" s="55" t="s">
        <v>98</v>
      </c>
      <c r="F98" s="55" t="s">
        <v>129</v>
      </c>
      <c r="G98" s="56" t="s">
        <v>312</v>
      </c>
      <c r="H98" s="57" t="s">
        <v>131</v>
      </c>
      <c r="I98" s="58" t="s">
        <v>313</v>
      </c>
      <c r="J98" s="59">
        <v>1.45</v>
      </c>
      <c r="K98" s="60">
        <v>4</v>
      </c>
      <c r="L98" s="57" t="s">
        <v>206</v>
      </c>
      <c r="M98" s="57" t="s">
        <v>103</v>
      </c>
      <c r="N98" s="60">
        <v>100</v>
      </c>
      <c r="O98" s="57" t="s">
        <v>104</v>
      </c>
      <c r="P98" s="61" t="s">
        <v>104</v>
      </c>
      <c r="Q98" s="72">
        <v>5.7999999999999996E-2</v>
      </c>
      <c r="R98" s="63">
        <v>300</v>
      </c>
      <c r="S98" s="64">
        <v>300</v>
      </c>
      <c r="T98" s="65">
        <v>0</v>
      </c>
      <c r="U98" s="436">
        <v>0</v>
      </c>
      <c r="V98" s="67">
        <f t="shared" si="16"/>
        <v>0</v>
      </c>
      <c r="W98" s="437"/>
      <c r="X98" s="438"/>
      <c r="Y98" s="438"/>
      <c r="Z98" s="439">
        <v>0</v>
      </c>
      <c r="AA98" s="6">
        <f t="shared" si="17"/>
        <v>0</v>
      </c>
      <c r="AB98" s="6">
        <f t="shared" si="18"/>
        <v>0</v>
      </c>
      <c r="AC98" s="6">
        <f t="shared" si="19"/>
        <v>0</v>
      </c>
      <c r="AD98" s="6">
        <f t="shared" si="20"/>
        <v>0</v>
      </c>
      <c r="AE98" s="6">
        <f t="shared" si="21"/>
        <v>0</v>
      </c>
      <c r="AF98" s="6">
        <f t="shared" si="22"/>
        <v>0</v>
      </c>
      <c r="AG98" s="6">
        <f t="shared" si="23"/>
        <v>0</v>
      </c>
      <c r="AH98" s="6">
        <f t="shared" si="24"/>
        <v>0</v>
      </c>
      <c r="AI98" s="6">
        <f t="shared" si="25"/>
        <v>0</v>
      </c>
      <c r="AJ98" s="6">
        <f t="shared" si="26"/>
        <v>0</v>
      </c>
      <c r="AK98" s="6">
        <f t="shared" si="27"/>
        <v>0</v>
      </c>
      <c r="AL98" s="6">
        <f t="shared" si="28"/>
        <v>0</v>
      </c>
      <c r="AM98" s="6">
        <f t="shared" si="29"/>
        <v>0</v>
      </c>
      <c r="AN98" s="6">
        <f t="shared" si="30"/>
        <v>0</v>
      </c>
      <c r="AO98" s="17">
        <v>1.45</v>
      </c>
      <c r="AP98" s="17">
        <f t="shared" si="31"/>
        <v>5.7999999999999996E-2</v>
      </c>
      <c r="AQ98" s="71" t="s">
        <v>569</v>
      </c>
    </row>
    <row r="99" spans="1:43" ht="16.149999999999999" customHeight="1" x14ac:dyDescent="0.2">
      <c r="A99" s="52">
        <v>1</v>
      </c>
      <c r="B99" s="52">
        <v>92</v>
      </c>
      <c r="C99" s="53" t="s">
        <v>314</v>
      </c>
      <c r="D99" s="54" t="s">
        <v>97</v>
      </c>
      <c r="E99" s="55" t="s">
        <v>98</v>
      </c>
      <c r="F99" s="55" t="s">
        <v>129</v>
      </c>
      <c r="G99" s="56" t="s">
        <v>312</v>
      </c>
      <c r="H99" s="57" t="s">
        <v>131</v>
      </c>
      <c r="I99" s="58" t="s">
        <v>315</v>
      </c>
      <c r="J99" s="59">
        <v>6.02</v>
      </c>
      <c r="K99" s="60">
        <v>4</v>
      </c>
      <c r="L99" s="57" t="s">
        <v>206</v>
      </c>
      <c r="M99" s="57" t="s">
        <v>103</v>
      </c>
      <c r="N99" s="60">
        <v>100</v>
      </c>
      <c r="O99" s="57" t="s">
        <v>104</v>
      </c>
      <c r="P99" s="61" t="s">
        <v>104</v>
      </c>
      <c r="Q99" s="72">
        <v>0.24079999999999999</v>
      </c>
      <c r="R99" s="63">
        <v>300</v>
      </c>
      <c r="S99" s="64">
        <v>0</v>
      </c>
      <c r="T99" s="65">
        <v>0.24079999999999999</v>
      </c>
      <c r="U99" s="66">
        <v>0</v>
      </c>
      <c r="V99" s="67">
        <f t="shared" si="16"/>
        <v>0</v>
      </c>
      <c r="W99" s="68"/>
      <c r="X99" s="69"/>
      <c r="Y99" s="69"/>
      <c r="Z99" s="70">
        <v>0</v>
      </c>
      <c r="AA99" s="6">
        <f t="shared" si="17"/>
        <v>0</v>
      </c>
      <c r="AB99" s="6">
        <f t="shared" si="18"/>
        <v>0</v>
      </c>
      <c r="AC99" s="6">
        <f t="shared" si="19"/>
        <v>0</v>
      </c>
      <c r="AD99" s="6">
        <f t="shared" si="20"/>
        <v>0</v>
      </c>
      <c r="AE99" s="6">
        <f t="shared" si="21"/>
        <v>0</v>
      </c>
      <c r="AF99" s="6">
        <f t="shared" si="22"/>
        <v>0</v>
      </c>
      <c r="AG99" s="6">
        <f t="shared" si="23"/>
        <v>0</v>
      </c>
      <c r="AH99" s="6">
        <f t="shared" si="24"/>
        <v>0</v>
      </c>
      <c r="AI99" s="6">
        <f t="shared" si="25"/>
        <v>0</v>
      </c>
      <c r="AJ99" s="6">
        <f t="shared" si="26"/>
        <v>0</v>
      </c>
      <c r="AK99" s="6">
        <f t="shared" si="27"/>
        <v>0</v>
      </c>
      <c r="AL99" s="6">
        <f t="shared" si="28"/>
        <v>0</v>
      </c>
      <c r="AM99" s="6">
        <f t="shared" si="29"/>
        <v>0</v>
      </c>
      <c r="AN99" s="6">
        <f t="shared" si="30"/>
        <v>0</v>
      </c>
      <c r="AO99" s="17">
        <v>6.02</v>
      </c>
      <c r="AP99" s="17">
        <f t="shared" si="31"/>
        <v>0</v>
      </c>
      <c r="AQ99" s="71" t="s">
        <v>568</v>
      </c>
    </row>
    <row r="100" spans="1:43" ht="16.149999999999999" customHeight="1" x14ac:dyDescent="0.2">
      <c r="A100" s="52">
        <v>1</v>
      </c>
      <c r="B100" s="52">
        <v>93</v>
      </c>
      <c r="C100" s="53" t="s">
        <v>316</v>
      </c>
      <c r="D100" s="54" t="s">
        <v>97</v>
      </c>
      <c r="E100" s="55" t="s">
        <v>98</v>
      </c>
      <c r="F100" s="55" t="s">
        <v>129</v>
      </c>
      <c r="G100" s="56" t="s">
        <v>317</v>
      </c>
      <c r="H100" s="57" t="s">
        <v>131</v>
      </c>
      <c r="I100" s="58" t="s">
        <v>318</v>
      </c>
      <c r="J100" s="59">
        <v>0.4</v>
      </c>
      <c r="K100" s="60">
        <v>4</v>
      </c>
      <c r="L100" s="57" t="s">
        <v>103</v>
      </c>
      <c r="M100" s="57" t="s">
        <v>103</v>
      </c>
      <c r="N100" s="60">
        <v>1</v>
      </c>
      <c r="O100" s="57" t="s">
        <v>104</v>
      </c>
      <c r="P100" s="61" t="s">
        <v>104</v>
      </c>
      <c r="Q100" s="72">
        <v>1.6</v>
      </c>
      <c r="R100" s="63">
        <v>300</v>
      </c>
      <c r="S100" s="64">
        <v>300</v>
      </c>
      <c r="T100" s="65">
        <v>0</v>
      </c>
      <c r="U100" s="436">
        <v>0</v>
      </c>
      <c r="V100" s="67">
        <f t="shared" si="16"/>
        <v>0</v>
      </c>
      <c r="W100" s="437"/>
      <c r="X100" s="438"/>
      <c r="Y100" s="438"/>
      <c r="Z100" s="439">
        <v>0</v>
      </c>
      <c r="AA100" s="6">
        <f t="shared" si="17"/>
        <v>0</v>
      </c>
      <c r="AB100" s="6">
        <f t="shared" si="18"/>
        <v>0</v>
      </c>
      <c r="AC100" s="6">
        <f t="shared" si="19"/>
        <v>0</v>
      </c>
      <c r="AD100" s="6">
        <f t="shared" si="20"/>
        <v>0</v>
      </c>
      <c r="AE100" s="6">
        <f t="shared" si="21"/>
        <v>0</v>
      </c>
      <c r="AF100" s="6">
        <f t="shared" si="22"/>
        <v>0</v>
      </c>
      <c r="AG100" s="6">
        <f t="shared" si="23"/>
        <v>0</v>
      </c>
      <c r="AH100" s="6">
        <f t="shared" si="24"/>
        <v>0</v>
      </c>
      <c r="AI100" s="6">
        <f t="shared" si="25"/>
        <v>0</v>
      </c>
      <c r="AJ100" s="6">
        <f t="shared" si="26"/>
        <v>0</v>
      </c>
      <c r="AK100" s="6">
        <f t="shared" si="27"/>
        <v>0</v>
      </c>
      <c r="AL100" s="6">
        <f t="shared" si="28"/>
        <v>0</v>
      </c>
      <c r="AM100" s="6">
        <f t="shared" si="29"/>
        <v>0</v>
      </c>
      <c r="AN100" s="6">
        <f t="shared" si="30"/>
        <v>0</v>
      </c>
      <c r="AO100" s="17">
        <v>0.4</v>
      </c>
      <c r="AP100" s="17">
        <f t="shared" si="31"/>
        <v>1.6</v>
      </c>
      <c r="AQ100" s="71" t="s">
        <v>569</v>
      </c>
    </row>
    <row r="101" spans="1:43" ht="16.149999999999999" customHeight="1" x14ac:dyDescent="0.2">
      <c r="A101" s="52">
        <v>1</v>
      </c>
      <c r="B101" s="52">
        <v>94</v>
      </c>
      <c r="C101" s="53" t="s">
        <v>319</v>
      </c>
      <c r="D101" s="54" t="s">
        <v>97</v>
      </c>
      <c r="E101" s="55" t="s">
        <v>98</v>
      </c>
      <c r="F101" s="55" t="s">
        <v>107</v>
      </c>
      <c r="G101" s="56" t="s">
        <v>312</v>
      </c>
      <c r="H101" s="57" t="s">
        <v>131</v>
      </c>
      <c r="I101" s="58" t="s">
        <v>320</v>
      </c>
      <c r="J101" s="59">
        <v>0.91</v>
      </c>
      <c r="K101" s="60">
        <v>3</v>
      </c>
      <c r="L101" s="57" t="s">
        <v>206</v>
      </c>
      <c r="M101" s="57" t="s">
        <v>103</v>
      </c>
      <c r="N101" s="60">
        <v>100</v>
      </c>
      <c r="O101" s="57" t="s">
        <v>104</v>
      </c>
      <c r="P101" s="61" t="s">
        <v>104</v>
      </c>
      <c r="Q101" s="72">
        <v>2.7300000000000001E-2</v>
      </c>
      <c r="R101" s="63">
        <v>225</v>
      </c>
      <c r="S101" s="64">
        <v>225</v>
      </c>
      <c r="T101" s="65">
        <v>0</v>
      </c>
      <c r="U101" s="436">
        <v>0</v>
      </c>
      <c r="V101" s="67">
        <f t="shared" si="16"/>
        <v>0</v>
      </c>
      <c r="W101" s="437"/>
      <c r="X101" s="438"/>
      <c r="Y101" s="438"/>
      <c r="Z101" s="439">
        <v>0</v>
      </c>
      <c r="AA101" s="6">
        <f t="shared" si="17"/>
        <v>0</v>
      </c>
      <c r="AB101" s="6">
        <f t="shared" si="18"/>
        <v>0</v>
      </c>
      <c r="AC101" s="6">
        <f t="shared" si="19"/>
        <v>0</v>
      </c>
      <c r="AD101" s="6">
        <f t="shared" si="20"/>
        <v>0</v>
      </c>
      <c r="AE101" s="6">
        <f t="shared" si="21"/>
        <v>0</v>
      </c>
      <c r="AF101" s="6">
        <f t="shared" si="22"/>
        <v>0</v>
      </c>
      <c r="AG101" s="6">
        <f t="shared" si="23"/>
        <v>0</v>
      </c>
      <c r="AH101" s="6">
        <f t="shared" si="24"/>
        <v>0</v>
      </c>
      <c r="AI101" s="6">
        <f t="shared" si="25"/>
        <v>0</v>
      </c>
      <c r="AJ101" s="6">
        <f t="shared" si="26"/>
        <v>0</v>
      </c>
      <c r="AK101" s="6">
        <f t="shared" si="27"/>
        <v>0</v>
      </c>
      <c r="AL101" s="6">
        <f t="shared" si="28"/>
        <v>0</v>
      </c>
      <c r="AM101" s="6">
        <f t="shared" si="29"/>
        <v>0</v>
      </c>
      <c r="AN101" s="6">
        <f t="shared" si="30"/>
        <v>0</v>
      </c>
      <c r="AO101" s="17">
        <v>0.91</v>
      </c>
      <c r="AP101" s="17">
        <f t="shared" si="31"/>
        <v>2.7300000000000001E-2</v>
      </c>
      <c r="AQ101" s="71" t="s">
        <v>569</v>
      </c>
    </row>
    <row r="102" spans="1:43" ht="16.149999999999999" customHeight="1" x14ac:dyDescent="0.2">
      <c r="A102" s="52">
        <v>1</v>
      </c>
      <c r="B102" s="52">
        <v>95</v>
      </c>
      <c r="C102" s="53" t="s">
        <v>321</v>
      </c>
      <c r="D102" s="54" t="s">
        <v>97</v>
      </c>
      <c r="E102" s="55" t="s">
        <v>98</v>
      </c>
      <c r="F102" s="55" t="s">
        <v>107</v>
      </c>
      <c r="G102" s="56" t="s">
        <v>312</v>
      </c>
      <c r="H102" s="57" t="s">
        <v>131</v>
      </c>
      <c r="I102" s="58" t="s">
        <v>322</v>
      </c>
      <c r="J102" s="59">
        <v>6.13</v>
      </c>
      <c r="K102" s="60">
        <v>4</v>
      </c>
      <c r="L102" s="57" t="s">
        <v>206</v>
      </c>
      <c r="M102" s="57" t="s">
        <v>103</v>
      </c>
      <c r="N102" s="60">
        <v>100</v>
      </c>
      <c r="O102" s="57" t="s">
        <v>104</v>
      </c>
      <c r="P102" s="61" t="s">
        <v>104</v>
      </c>
      <c r="Q102" s="72">
        <v>0.2452</v>
      </c>
      <c r="R102" s="63">
        <v>300</v>
      </c>
      <c r="S102" s="64">
        <v>0</v>
      </c>
      <c r="T102" s="65">
        <v>0.2452</v>
      </c>
      <c r="U102" s="66">
        <v>0</v>
      </c>
      <c r="V102" s="67">
        <f t="shared" si="16"/>
        <v>0</v>
      </c>
      <c r="W102" s="68"/>
      <c r="X102" s="69"/>
      <c r="Y102" s="69"/>
      <c r="Z102" s="70">
        <v>0</v>
      </c>
      <c r="AA102" s="6">
        <f t="shared" si="17"/>
        <v>0</v>
      </c>
      <c r="AB102" s="6">
        <f t="shared" si="18"/>
        <v>0</v>
      </c>
      <c r="AC102" s="6">
        <f t="shared" si="19"/>
        <v>0</v>
      </c>
      <c r="AD102" s="6">
        <f t="shared" si="20"/>
        <v>0</v>
      </c>
      <c r="AE102" s="6">
        <f t="shared" si="21"/>
        <v>0</v>
      </c>
      <c r="AF102" s="6">
        <f t="shared" si="22"/>
        <v>0</v>
      </c>
      <c r="AG102" s="6">
        <f t="shared" si="23"/>
        <v>0</v>
      </c>
      <c r="AH102" s="6">
        <f t="shared" si="24"/>
        <v>0</v>
      </c>
      <c r="AI102" s="6">
        <f t="shared" si="25"/>
        <v>0</v>
      </c>
      <c r="AJ102" s="6">
        <f t="shared" si="26"/>
        <v>0</v>
      </c>
      <c r="AK102" s="6">
        <f t="shared" si="27"/>
        <v>0</v>
      </c>
      <c r="AL102" s="6">
        <f t="shared" si="28"/>
        <v>0</v>
      </c>
      <c r="AM102" s="6">
        <f t="shared" si="29"/>
        <v>0</v>
      </c>
      <c r="AN102" s="6">
        <f t="shared" si="30"/>
        <v>0</v>
      </c>
      <c r="AO102" s="17">
        <v>6.13</v>
      </c>
      <c r="AP102" s="17">
        <f t="shared" si="31"/>
        <v>0</v>
      </c>
      <c r="AQ102" s="71" t="s">
        <v>568</v>
      </c>
    </row>
    <row r="103" spans="1:43" ht="16.149999999999999" customHeight="1" x14ac:dyDescent="0.2">
      <c r="A103" s="52">
        <v>1</v>
      </c>
      <c r="B103" s="52">
        <v>96</v>
      </c>
      <c r="C103" s="53" t="s">
        <v>321</v>
      </c>
      <c r="D103" s="54" t="s">
        <v>97</v>
      </c>
      <c r="E103" s="55" t="s">
        <v>98</v>
      </c>
      <c r="F103" s="55" t="s">
        <v>107</v>
      </c>
      <c r="G103" s="56" t="s">
        <v>312</v>
      </c>
      <c r="H103" s="57" t="s">
        <v>131</v>
      </c>
      <c r="I103" s="58" t="s">
        <v>322</v>
      </c>
      <c r="J103" s="59">
        <v>6.13</v>
      </c>
      <c r="K103" s="60">
        <v>2</v>
      </c>
      <c r="L103" s="57" t="s">
        <v>206</v>
      </c>
      <c r="M103" s="57" t="s">
        <v>103</v>
      </c>
      <c r="N103" s="60">
        <v>100</v>
      </c>
      <c r="O103" s="57" t="s">
        <v>104</v>
      </c>
      <c r="P103" s="61" t="s">
        <v>104</v>
      </c>
      <c r="Q103" s="72">
        <v>0.1226</v>
      </c>
      <c r="R103" s="63">
        <v>150</v>
      </c>
      <c r="S103" s="64">
        <v>0</v>
      </c>
      <c r="T103" s="65">
        <v>0.1226</v>
      </c>
      <c r="U103" s="66">
        <v>0</v>
      </c>
      <c r="V103" s="67">
        <f t="shared" si="16"/>
        <v>0</v>
      </c>
      <c r="W103" s="68"/>
      <c r="X103" s="69"/>
      <c r="Y103" s="69"/>
      <c r="Z103" s="70">
        <v>0</v>
      </c>
      <c r="AA103" s="6">
        <f t="shared" si="17"/>
        <v>0</v>
      </c>
      <c r="AB103" s="6">
        <f t="shared" si="18"/>
        <v>0</v>
      </c>
      <c r="AC103" s="6">
        <f t="shared" si="19"/>
        <v>0</v>
      </c>
      <c r="AD103" s="6">
        <f t="shared" si="20"/>
        <v>0</v>
      </c>
      <c r="AE103" s="6">
        <f t="shared" si="21"/>
        <v>0</v>
      </c>
      <c r="AF103" s="6">
        <f t="shared" si="22"/>
        <v>0</v>
      </c>
      <c r="AG103" s="6">
        <f t="shared" si="23"/>
        <v>0</v>
      </c>
      <c r="AH103" s="6">
        <f t="shared" si="24"/>
        <v>0</v>
      </c>
      <c r="AI103" s="6">
        <f t="shared" si="25"/>
        <v>0</v>
      </c>
      <c r="AJ103" s="6">
        <f t="shared" si="26"/>
        <v>0</v>
      </c>
      <c r="AK103" s="6">
        <f t="shared" si="27"/>
        <v>0</v>
      </c>
      <c r="AL103" s="6">
        <f t="shared" si="28"/>
        <v>0</v>
      </c>
      <c r="AM103" s="6">
        <f t="shared" si="29"/>
        <v>0</v>
      </c>
      <c r="AN103" s="6">
        <f t="shared" si="30"/>
        <v>0</v>
      </c>
      <c r="AO103" s="17">
        <v>6.13</v>
      </c>
      <c r="AP103" s="17">
        <f t="shared" si="31"/>
        <v>0</v>
      </c>
      <c r="AQ103" s="71" t="s">
        <v>568</v>
      </c>
    </row>
    <row r="104" spans="1:43" ht="16.149999999999999" customHeight="1" x14ac:dyDescent="0.2">
      <c r="A104" s="52">
        <v>1</v>
      </c>
      <c r="B104" s="52">
        <v>97</v>
      </c>
      <c r="C104" s="53" t="s">
        <v>323</v>
      </c>
      <c r="D104" s="54" t="s">
        <v>97</v>
      </c>
      <c r="E104" s="55" t="s">
        <v>98</v>
      </c>
      <c r="F104" s="55" t="s">
        <v>129</v>
      </c>
      <c r="G104" s="56" t="s">
        <v>312</v>
      </c>
      <c r="H104" s="57" t="s">
        <v>131</v>
      </c>
      <c r="I104" s="58" t="s">
        <v>324</v>
      </c>
      <c r="J104" s="59">
        <v>6.3</v>
      </c>
      <c r="K104" s="60">
        <v>2</v>
      </c>
      <c r="L104" s="57" t="s">
        <v>206</v>
      </c>
      <c r="M104" s="57" t="s">
        <v>103</v>
      </c>
      <c r="N104" s="60">
        <v>100</v>
      </c>
      <c r="O104" s="57" t="s">
        <v>163</v>
      </c>
      <c r="P104" s="61" t="s">
        <v>104</v>
      </c>
      <c r="Q104" s="72">
        <v>0.126</v>
      </c>
      <c r="R104" s="63">
        <v>150</v>
      </c>
      <c r="S104" s="64">
        <v>0</v>
      </c>
      <c r="T104" s="65">
        <v>0.126</v>
      </c>
      <c r="U104" s="66">
        <v>0</v>
      </c>
      <c r="V104" s="67">
        <f t="shared" si="16"/>
        <v>0</v>
      </c>
      <c r="W104" s="68"/>
      <c r="X104" s="69"/>
      <c r="Y104" s="69"/>
      <c r="Z104" s="70">
        <v>0</v>
      </c>
      <c r="AA104" s="6">
        <f t="shared" si="17"/>
        <v>0</v>
      </c>
      <c r="AB104" s="6">
        <f t="shared" si="18"/>
        <v>0</v>
      </c>
      <c r="AC104" s="6">
        <f t="shared" si="19"/>
        <v>0</v>
      </c>
      <c r="AD104" s="6">
        <f t="shared" si="20"/>
        <v>0</v>
      </c>
      <c r="AE104" s="6">
        <f t="shared" si="21"/>
        <v>0</v>
      </c>
      <c r="AF104" s="6">
        <f t="shared" si="22"/>
        <v>0</v>
      </c>
      <c r="AG104" s="6">
        <f t="shared" si="23"/>
        <v>0</v>
      </c>
      <c r="AH104" s="6">
        <f t="shared" si="24"/>
        <v>0</v>
      </c>
      <c r="AI104" s="6">
        <f t="shared" si="25"/>
        <v>0</v>
      </c>
      <c r="AJ104" s="6">
        <f t="shared" si="26"/>
        <v>0</v>
      </c>
      <c r="AK104" s="6">
        <f t="shared" si="27"/>
        <v>0</v>
      </c>
      <c r="AL104" s="6">
        <f t="shared" si="28"/>
        <v>0</v>
      </c>
      <c r="AM104" s="6">
        <f t="shared" si="29"/>
        <v>0</v>
      </c>
      <c r="AN104" s="6">
        <f t="shared" si="30"/>
        <v>0</v>
      </c>
      <c r="AO104" s="17">
        <v>6.3</v>
      </c>
      <c r="AP104" s="17">
        <f t="shared" si="31"/>
        <v>0</v>
      </c>
      <c r="AQ104" s="71" t="s">
        <v>568</v>
      </c>
    </row>
    <row r="105" spans="1:43" ht="16.149999999999999" customHeight="1" x14ac:dyDescent="0.2">
      <c r="A105" s="52">
        <v>1</v>
      </c>
      <c r="B105" s="52">
        <v>98</v>
      </c>
      <c r="C105" s="53" t="s">
        <v>325</v>
      </c>
      <c r="D105" s="54" t="s">
        <v>97</v>
      </c>
      <c r="E105" s="55" t="s">
        <v>98</v>
      </c>
      <c r="F105" s="55" t="s">
        <v>129</v>
      </c>
      <c r="G105" s="56" t="s">
        <v>312</v>
      </c>
      <c r="H105" s="57" t="s">
        <v>131</v>
      </c>
      <c r="I105" s="58" t="s">
        <v>326</v>
      </c>
      <c r="J105" s="59">
        <v>6.05</v>
      </c>
      <c r="K105" s="60">
        <v>2</v>
      </c>
      <c r="L105" s="57" t="s">
        <v>206</v>
      </c>
      <c r="M105" s="57" t="s">
        <v>103</v>
      </c>
      <c r="N105" s="60">
        <v>100</v>
      </c>
      <c r="O105" s="57" t="s">
        <v>104</v>
      </c>
      <c r="P105" s="61" t="s">
        <v>104</v>
      </c>
      <c r="Q105" s="72">
        <v>0.121</v>
      </c>
      <c r="R105" s="63">
        <v>150</v>
      </c>
      <c r="S105" s="64">
        <v>0</v>
      </c>
      <c r="T105" s="65">
        <v>0.121</v>
      </c>
      <c r="U105" s="66">
        <v>0</v>
      </c>
      <c r="V105" s="67">
        <f t="shared" si="16"/>
        <v>0</v>
      </c>
      <c r="W105" s="68"/>
      <c r="X105" s="69"/>
      <c r="Y105" s="69"/>
      <c r="Z105" s="70">
        <v>0</v>
      </c>
      <c r="AA105" s="6">
        <f t="shared" si="17"/>
        <v>0</v>
      </c>
      <c r="AB105" s="6">
        <f t="shared" si="18"/>
        <v>0</v>
      </c>
      <c r="AC105" s="6">
        <f t="shared" si="19"/>
        <v>0</v>
      </c>
      <c r="AD105" s="6">
        <f t="shared" si="20"/>
        <v>0</v>
      </c>
      <c r="AE105" s="6">
        <f t="shared" si="21"/>
        <v>0</v>
      </c>
      <c r="AF105" s="6">
        <f t="shared" si="22"/>
        <v>0</v>
      </c>
      <c r="AG105" s="6">
        <f t="shared" si="23"/>
        <v>0</v>
      </c>
      <c r="AH105" s="6">
        <f t="shared" si="24"/>
        <v>0</v>
      </c>
      <c r="AI105" s="6">
        <f t="shared" si="25"/>
        <v>0</v>
      </c>
      <c r="AJ105" s="6">
        <f t="shared" si="26"/>
        <v>0</v>
      </c>
      <c r="AK105" s="6">
        <f t="shared" si="27"/>
        <v>0</v>
      </c>
      <c r="AL105" s="6">
        <f t="shared" si="28"/>
        <v>0</v>
      </c>
      <c r="AM105" s="6">
        <f t="shared" si="29"/>
        <v>0</v>
      </c>
      <c r="AN105" s="6">
        <f t="shared" si="30"/>
        <v>0</v>
      </c>
      <c r="AO105" s="17">
        <v>6.05</v>
      </c>
      <c r="AP105" s="17">
        <f t="shared" si="31"/>
        <v>0</v>
      </c>
      <c r="AQ105" s="71" t="s">
        <v>568</v>
      </c>
    </row>
    <row r="106" spans="1:43" ht="16.149999999999999" customHeight="1" x14ac:dyDescent="0.2">
      <c r="A106" s="52">
        <v>1</v>
      </c>
      <c r="B106" s="52">
        <v>99</v>
      </c>
      <c r="C106" s="53" t="s">
        <v>327</v>
      </c>
      <c r="D106" s="54" t="s">
        <v>97</v>
      </c>
      <c r="E106" s="55" t="s">
        <v>98</v>
      </c>
      <c r="F106" s="55" t="s">
        <v>129</v>
      </c>
      <c r="G106" s="56" t="s">
        <v>312</v>
      </c>
      <c r="H106" s="57" t="s">
        <v>131</v>
      </c>
      <c r="I106" s="58" t="s">
        <v>328</v>
      </c>
      <c r="J106" s="59">
        <v>6.06</v>
      </c>
      <c r="K106" s="60">
        <v>8</v>
      </c>
      <c r="L106" s="57" t="s">
        <v>206</v>
      </c>
      <c r="M106" s="57" t="s">
        <v>103</v>
      </c>
      <c r="N106" s="60">
        <v>100</v>
      </c>
      <c r="O106" s="57" t="s">
        <v>104</v>
      </c>
      <c r="P106" s="61" t="s">
        <v>104</v>
      </c>
      <c r="Q106" s="72">
        <v>0.48479999999999995</v>
      </c>
      <c r="R106" s="63">
        <v>600</v>
      </c>
      <c r="S106" s="64">
        <v>600</v>
      </c>
      <c r="T106" s="65">
        <v>0</v>
      </c>
      <c r="U106" s="436">
        <v>0</v>
      </c>
      <c r="V106" s="67">
        <f t="shared" si="16"/>
        <v>0</v>
      </c>
      <c r="W106" s="437"/>
      <c r="X106" s="438"/>
      <c r="Y106" s="438"/>
      <c r="Z106" s="439">
        <v>0</v>
      </c>
      <c r="AA106" s="6">
        <f t="shared" si="17"/>
        <v>0</v>
      </c>
      <c r="AB106" s="6">
        <f t="shared" si="18"/>
        <v>0</v>
      </c>
      <c r="AC106" s="6">
        <f t="shared" si="19"/>
        <v>0</v>
      </c>
      <c r="AD106" s="6">
        <f t="shared" si="20"/>
        <v>0</v>
      </c>
      <c r="AE106" s="6">
        <f t="shared" si="21"/>
        <v>0</v>
      </c>
      <c r="AF106" s="6">
        <f t="shared" si="22"/>
        <v>0</v>
      </c>
      <c r="AG106" s="6">
        <f t="shared" si="23"/>
        <v>0</v>
      </c>
      <c r="AH106" s="6">
        <f t="shared" si="24"/>
        <v>0</v>
      </c>
      <c r="AI106" s="6">
        <f t="shared" si="25"/>
        <v>0</v>
      </c>
      <c r="AJ106" s="6">
        <f t="shared" si="26"/>
        <v>0</v>
      </c>
      <c r="AK106" s="6">
        <f t="shared" si="27"/>
        <v>0</v>
      </c>
      <c r="AL106" s="6">
        <f t="shared" si="28"/>
        <v>0</v>
      </c>
      <c r="AM106" s="6">
        <f t="shared" si="29"/>
        <v>0</v>
      </c>
      <c r="AN106" s="6">
        <f t="shared" si="30"/>
        <v>0</v>
      </c>
      <c r="AO106" s="17">
        <v>6.06</v>
      </c>
      <c r="AP106" s="17">
        <f t="shared" si="31"/>
        <v>0.48479999999999995</v>
      </c>
      <c r="AQ106" s="71" t="s">
        <v>569</v>
      </c>
    </row>
    <row r="107" spans="1:43" ht="16.149999999999999" customHeight="1" x14ac:dyDescent="0.2">
      <c r="A107" s="52">
        <v>1</v>
      </c>
      <c r="B107" s="52">
        <v>100</v>
      </c>
      <c r="C107" s="53" t="s">
        <v>329</v>
      </c>
      <c r="D107" s="54" t="s">
        <v>97</v>
      </c>
      <c r="E107" s="55" t="s">
        <v>98</v>
      </c>
      <c r="F107" s="55" t="s">
        <v>129</v>
      </c>
      <c r="G107" s="56" t="s">
        <v>312</v>
      </c>
      <c r="H107" s="57" t="s">
        <v>131</v>
      </c>
      <c r="I107" s="58" t="s">
        <v>330</v>
      </c>
      <c r="J107" s="59">
        <v>20.09</v>
      </c>
      <c r="K107" s="60">
        <v>1</v>
      </c>
      <c r="L107" s="57" t="s">
        <v>206</v>
      </c>
      <c r="M107" s="57" t="s">
        <v>103</v>
      </c>
      <c r="N107" s="60">
        <v>100</v>
      </c>
      <c r="O107" s="57" t="s">
        <v>104</v>
      </c>
      <c r="P107" s="61" t="s">
        <v>104</v>
      </c>
      <c r="Q107" s="72">
        <v>0.2009</v>
      </c>
      <c r="R107" s="63">
        <v>75</v>
      </c>
      <c r="S107" s="64">
        <v>75</v>
      </c>
      <c r="T107" s="65">
        <v>0</v>
      </c>
      <c r="U107" s="436">
        <v>0</v>
      </c>
      <c r="V107" s="67">
        <f t="shared" si="16"/>
        <v>0</v>
      </c>
      <c r="W107" s="437"/>
      <c r="X107" s="438"/>
      <c r="Y107" s="438"/>
      <c r="Z107" s="439">
        <v>0</v>
      </c>
      <c r="AA107" s="6">
        <f t="shared" si="17"/>
        <v>0</v>
      </c>
      <c r="AB107" s="6">
        <f t="shared" si="18"/>
        <v>0</v>
      </c>
      <c r="AC107" s="6">
        <f t="shared" si="19"/>
        <v>0</v>
      </c>
      <c r="AD107" s="6">
        <f t="shared" si="20"/>
        <v>0</v>
      </c>
      <c r="AE107" s="6">
        <f t="shared" si="21"/>
        <v>0</v>
      </c>
      <c r="AF107" s="6">
        <f t="shared" si="22"/>
        <v>0</v>
      </c>
      <c r="AG107" s="6">
        <f t="shared" si="23"/>
        <v>0</v>
      </c>
      <c r="AH107" s="6">
        <f t="shared" si="24"/>
        <v>0</v>
      </c>
      <c r="AI107" s="6">
        <f t="shared" si="25"/>
        <v>0</v>
      </c>
      <c r="AJ107" s="6">
        <f t="shared" si="26"/>
        <v>0</v>
      </c>
      <c r="AK107" s="6">
        <f t="shared" si="27"/>
        <v>0</v>
      </c>
      <c r="AL107" s="6">
        <f t="shared" si="28"/>
        <v>0</v>
      </c>
      <c r="AM107" s="6">
        <f t="shared" si="29"/>
        <v>0</v>
      </c>
      <c r="AN107" s="6">
        <f t="shared" si="30"/>
        <v>0</v>
      </c>
      <c r="AO107" s="17">
        <v>20.09</v>
      </c>
      <c r="AP107" s="17">
        <f t="shared" si="31"/>
        <v>0.2009</v>
      </c>
      <c r="AQ107" s="71" t="s">
        <v>569</v>
      </c>
    </row>
    <row r="108" spans="1:43" ht="16.149999999999999" customHeight="1" x14ac:dyDescent="0.2">
      <c r="A108" s="52">
        <v>1</v>
      </c>
      <c r="B108" s="52">
        <v>101</v>
      </c>
      <c r="C108" s="53" t="s">
        <v>331</v>
      </c>
      <c r="D108" s="54" t="s">
        <v>97</v>
      </c>
      <c r="E108" s="55" t="s">
        <v>98</v>
      </c>
      <c r="F108" s="55" t="s">
        <v>129</v>
      </c>
      <c r="G108" s="56" t="s">
        <v>312</v>
      </c>
      <c r="H108" s="57" t="s">
        <v>131</v>
      </c>
      <c r="I108" s="58" t="s">
        <v>332</v>
      </c>
      <c r="J108" s="59">
        <v>7.16</v>
      </c>
      <c r="K108" s="60">
        <v>8</v>
      </c>
      <c r="L108" s="57" t="s">
        <v>206</v>
      </c>
      <c r="M108" s="57" t="s">
        <v>103</v>
      </c>
      <c r="N108" s="60">
        <v>100</v>
      </c>
      <c r="O108" s="57" t="s">
        <v>104</v>
      </c>
      <c r="P108" s="61" t="s">
        <v>104</v>
      </c>
      <c r="Q108" s="72">
        <v>0.57279999999999998</v>
      </c>
      <c r="R108" s="63">
        <v>600</v>
      </c>
      <c r="S108" s="64">
        <v>600</v>
      </c>
      <c r="T108" s="65">
        <v>0</v>
      </c>
      <c r="U108" s="436">
        <v>0</v>
      </c>
      <c r="V108" s="67">
        <f t="shared" si="16"/>
        <v>0</v>
      </c>
      <c r="W108" s="437"/>
      <c r="X108" s="438"/>
      <c r="Y108" s="438"/>
      <c r="Z108" s="439">
        <v>0</v>
      </c>
      <c r="AA108" s="6">
        <f t="shared" si="17"/>
        <v>0</v>
      </c>
      <c r="AB108" s="6">
        <f t="shared" si="18"/>
        <v>0</v>
      </c>
      <c r="AC108" s="6">
        <f t="shared" si="19"/>
        <v>0</v>
      </c>
      <c r="AD108" s="6">
        <f t="shared" si="20"/>
        <v>0</v>
      </c>
      <c r="AE108" s="6">
        <f t="shared" si="21"/>
        <v>0</v>
      </c>
      <c r="AF108" s="6">
        <f t="shared" si="22"/>
        <v>0</v>
      </c>
      <c r="AG108" s="6">
        <f t="shared" si="23"/>
        <v>0</v>
      </c>
      <c r="AH108" s="6">
        <f t="shared" si="24"/>
        <v>0</v>
      </c>
      <c r="AI108" s="6">
        <f t="shared" si="25"/>
        <v>0</v>
      </c>
      <c r="AJ108" s="6">
        <f t="shared" si="26"/>
        <v>0</v>
      </c>
      <c r="AK108" s="6">
        <f t="shared" si="27"/>
        <v>0</v>
      </c>
      <c r="AL108" s="6">
        <f t="shared" si="28"/>
        <v>0</v>
      </c>
      <c r="AM108" s="6">
        <f t="shared" si="29"/>
        <v>0</v>
      </c>
      <c r="AN108" s="6">
        <f t="shared" si="30"/>
        <v>0</v>
      </c>
      <c r="AO108" s="17">
        <v>7.16</v>
      </c>
      <c r="AP108" s="17">
        <f t="shared" si="31"/>
        <v>0.57279999999999998</v>
      </c>
      <c r="AQ108" s="71" t="s">
        <v>569</v>
      </c>
    </row>
    <row r="109" spans="1:43" ht="16.149999999999999" customHeight="1" x14ac:dyDescent="0.2">
      <c r="A109" s="52">
        <v>1</v>
      </c>
      <c r="B109" s="52">
        <v>102</v>
      </c>
      <c r="C109" s="53" t="s">
        <v>331</v>
      </c>
      <c r="D109" s="54" t="s">
        <v>97</v>
      </c>
      <c r="E109" s="55" t="s">
        <v>98</v>
      </c>
      <c r="F109" s="55" t="s">
        <v>129</v>
      </c>
      <c r="G109" s="56" t="s">
        <v>312</v>
      </c>
      <c r="H109" s="57" t="s">
        <v>131</v>
      </c>
      <c r="I109" s="58" t="s">
        <v>332</v>
      </c>
      <c r="J109" s="59">
        <v>7.16</v>
      </c>
      <c r="K109" s="60">
        <v>2</v>
      </c>
      <c r="L109" s="57" t="s">
        <v>206</v>
      </c>
      <c r="M109" s="57" t="s">
        <v>103</v>
      </c>
      <c r="N109" s="60">
        <v>100</v>
      </c>
      <c r="O109" s="57" t="s">
        <v>104</v>
      </c>
      <c r="P109" s="61" t="s">
        <v>104</v>
      </c>
      <c r="Q109" s="72">
        <v>0.14319999999999999</v>
      </c>
      <c r="R109" s="63">
        <v>150</v>
      </c>
      <c r="S109" s="64">
        <v>150</v>
      </c>
      <c r="T109" s="65">
        <v>0</v>
      </c>
      <c r="U109" s="436">
        <v>0</v>
      </c>
      <c r="V109" s="67">
        <f t="shared" si="16"/>
        <v>0</v>
      </c>
      <c r="W109" s="437"/>
      <c r="X109" s="438"/>
      <c r="Y109" s="438"/>
      <c r="Z109" s="439">
        <v>0</v>
      </c>
      <c r="AA109" s="6">
        <f t="shared" si="17"/>
        <v>0</v>
      </c>
      <c r="AB109" s="6">
        <f t="shared" si="18"/>
        <v>0</v>
      </c>
      <c r="AC109" s="6">
        <f t="shared" si="19"/>
        <v>0</v>
      </c>
      <c r="AD109" s="6">
        <f t="shared" si="20"/>
        <v>0</v>
      </c>
      <c r="AE109" s="6">
        <f t="shared" si="21"/>
        <v>0</v>
      </c>
      <c r="AF109" s="6">
        <f t="shared" si="22"/>
        <v>0</v>
      </c>
      <c r="AG109" s="6">
        <f t="shared" si="23"/>
        <v>0</v>
      </c>
      <c r="AH109" s="6">
        <f t="shared" si="24"/>
        <v>0</v>
      </c>
      <c r="AI109" s="6">
        <f t="shared" si="25"/>
        <v>0</v>
      </c>
      <c r="AJ109" s="6">
        <f t="shared" si="26"/>
        <v>0</v>
      </c>
      <c r="AK109" s="6">
        <f t="shared" si="27"/>
        <v>0</v>
      </c>
      <c r="AL109" s="6">
        <f t="shared" si="28"/>
        <v>0</v>
      </c>
      <c r="AM109" s="6">
        <f t="shared" si="29"/>
        <v>0</v>
      </c>
      <c r="AN109" s="6">
        <f t="shared" si="30"/>
        <v>0</v>
      </c>
      <c r="AO109" s="17">
        <v>7.16</v>
      </c>
      <c r="AP109" s="17">
        <f t="shared" si="31"/>
        <v>0.14319999999999999</v>
      </c>
      <c r="AQ109" s="71" t="s">
        <v>569</v>
      </c>
    </row>
    <row r="110" spans="1:43" ht="16.149999999999999" customHeight="1" x14ac:dyDescent="0.2">
      <c r="A110" s="52">
        <v>1</v>
      </c>
      <c r="B110" s="52">
        <v>103</v>
      </c>
      <c r="C110" s="53" t="s">
        <v>331</v>
      </c>
      <c r="D110" s="54" t="s">
        <v>97</v>
      </c>
      <c r="E110" s="55" t="s">
        <v>98</v>
      </c>
      <c r="F110" s="55" t="s">
        <v>129</v>
      </c>
      <c r="G110" s="56" t="s">
        <v>312</v>
      </c>
      <c r="H110" s="57" t="s">
        <v>131</v>
      </c>
      <c r="I110" s="58" t="s">
        <v>332</v>
      </c>
      <c r="J110" s="59">
        <v>7.16</v>
      </c>
      <c r="K110" s="60">
        <v>6</v>
      </c>
      <c r="L110" s="57" t="s">
        <v>206</v>
      </c>
      <c r="M110" s="57" t="s">
        <v>103</v>
      </c>
      <c r="N110" s="60">
        <v>100</v>
      </c>
      <c r="O110" s="57" t="s">
        <v>104</v>
      </c>
      <c r="P110" s="61" t="s">
        <v>104</v>
      </c>
      <c r="Q110" s="72">
        <v>0.42959999999999998</v>
      </c>
      <c r="R110" s="63">
        <v>450</v>
      </c>
      <c r="S110" s="64">
        <v>450</v>
      </c>
      <c r="T110" s="65">
        <v>0</v>
      </c>
      <c r="U110" s="436">
        <v>0</v>
      </c>
      <c r="V110" s="67">
        <f t="shared" si="16"/>
        <v>0</v>
      </c>
      <c r="W110" s="437"/>
      <c r="X110" s="438"/>
      <c r="Y110" s="438"/>
      <c r="Z110" s="439">
        <v>0</v>
      </c>
      <c r="AA110" s="6">
        <f t="shared" si="17"/>
        <v>0</v>
      </c>
      <c r="AB110" s="6">
        <f t="shared" si="18"/>
        <v>0</v>
      </c>
      <c r="AC110" s="6">
        <f t="shared" si="19"/>
        <v>0</v>
      </c>
      <c r="AD110" s="6">
        <f t="shared" si="20"/>
        <v>0</v>
      </c>
      <c r="AE110" s="6">
        <f t="shared" si="21"/>
        <v>0</v>
      </c>
      <c r="AF110" s="6">
        <f t="shared" si="22"/>
        <v>0</v>
      </c>
      <c r="AG110" s="6">
        <f t="shared" si="23"/>
        <v>0</v>
      </c>
      <c r="AH110" s="6">
        <f t="shared" si="24"/>
        <v>0</v>
      </c>
      <c r="AI110" s="6">
        <f t="shared" si="25"/>
        <v>0</v>
      </c>
      <c r="AJ110" s="6">
        <f t="shared" si="26"/>
        <v>0</v>
      </c>
      <c r="AK110" s="6">
        <f t="shared" si="27"/>
        <v>0</v>
      </c>
      <c r="AL110" s="6">
        <f t="shared" si="28"/>
        <v>0</v>
      </c>
      <c r="AM110" s="6">
        <f t="shared" si="29"/>
        <v>0</v>
      </c>
      <c r="AN110" s="6">
        <f t="shared" si="30"/>
        <v>0</v>
      </c>
      <c r="AO110" s="17">
        <v>7.16</v>
      </c>
      <c r="AP110" s="17">
        <f t="shared" si="31"/>
        <v>0.42959999999999998</v>
      </c>
      <c r="AQ110" s="71" t="s">
        <v>569</v>
      </c>
    </row>
    <row r="111" spans="1:43" ht="16.149999999999999" customHeight="1" x14ac:dyDescent="0.2">
      <c r="A111" s="52">
        <v>1</v>
      </c>
      <c r="B111" s="52">
        <v>104</v>
      </c>
      <c r="C111" s="53" t="s">
        <v>331</v>
      </c>
      <c r="D111" s="54" t="s">
        <v>97</v>
      </c>
      <c r="E111" s="55" t="s">
        <v>98</v>
      </c>
      <c r="F111" s="55" t="s">
        <v>129</v>
      </c>
      <c r="G111" s="56" t="s">
        <v>312</v>
      </c>
      <c r="H111" s="57" t="s">
        <v>131</v>
      </c>
      <c r="I111" s="58" t="s">
        <v>332</v>
      </c>
      <c r="J111" s="59">
        <v>7.16</v>
      </c>
      <c r="K111" s="60">
        <v>1</v>
      </c>
      <c r="L111" s="57" t="s">
        <v>206</v>
      </c>
      <c r="M111" s="57" t="s">
        <v>103</v>
      </c>
      <c r="N111" s="60">
        <v>100</v>
      </c>
      <c r="O111" s="57" t="s">
        <v>104</v>
      </c>
      <c r="P111" s="61" t="s">
        <v>104</v>
      </c>
      <c r="Q111" s="72">
        <v>7.1599999999999997E-2</v>
      </c>
      <c r="R111" s="63">
        <v>75</v>
      </c>
      <c r="S111" s="64">
        <v>75</v>
      </c>
      <c r="T111" s="65">
        <v>0</v>
      </c>
      <c r="U111" s="436">
        <v>0</v>
      </c>
      <c r="V111" s="67">
        <f t="shared" si="16"/>
        <v>0</v>
      </c>
      <c r="W111" s="437"/>
      <c r="X111" s="438"/>
      <c r="Y111" s="438"/>
      <c r="Z111" s="439">
        <v>0</v>
      </c>
      <c r="AA111" s="6">
        <f t="shared" si="17"/>
        <v>0</v>
      </c>
      <c r="AB111" s="6">
        <f t="shared" si="18"/>
        <v>0</v>
      </c>
      <c r="AC111" s="6">
        <f t="shared" si="19"/>
        <v>0</v>
      </c>
      <c r="AD111" s="6">
        <f t="shared" si="20"/>
        <v>0</v>
      </c>
      <c r="AE111" s="6">
        <f t="shared" si="21"/>
        <v>0</v>
      </c>
      <c r="AF111" s="6">
        <f t="shared" si="22"/>
        <v>0</v>
      </c>
      <c r="AG111" s="6">
        <f t="shared" si="23"/>
        <v>0</v>
      </c>
      <c r="AH111" s="6">
        <f t="shared" si="24"/>
        <v>0</v>
      </c>
      <c r="AI111" s="6">
        <f t="shared" si="25"/>
        <v>0</v>
      </c>
      <c r="AJ111" s="6">
        <f t="shared" si="26"/>
        <v>0</v>
      </c>
      <c r="AK111" s="6">
        <f t="shared" si="27"/>
        <v>0</v>
      </c>
      <c r="AL111" s="6">
        <f t="shared" si="28"/>
        <v>0</v>
      </c>
      <c r="AM111" s="6">
        <f t="shared" si="29"/>
        <v>0</v>
      </c>
      <c r="AN111" s="6">
        <f t="shared" si="30"/>
        <v>0</v>
      </c>
      <c r="AO111" s="17">
        <v>7.16</v>
      </c>
      <c r="AP111" s="17">
        <f t="shared" si="31"/>
        <v>7.1599999999999997E-2</v>
      </c>
      <c r="AQ111" s="71" t="s">
        <v>569</v>
      </c>
    </row>
    <row r="112" spans="1:43" ht="16.149999999999999" customHeight="1" x14ac:dyDescent="0.2">
      <c r="A112" s="52">
        <v>1</v>
      </c>
      <c r="B112" s="52">
        <v>105</v>
      </c>
      <c r="C112" s="53" t="s">
        <v>331</v>
      </c>
      <c r="D112" s="54" t="s">
        <v>97</v>
      </c>
      <c r="E112" s="55" t="s">
        <v>98</v>
      </c>
      <c r="F112" s="55" t="s">
        <v>129</v>
      </c>
      <c r="G112" s="56" t="s">
        <v>312</v>
      </c>
      <c r="H112" s="57" t="s">
        <v>131</v>
      </c>
      <c r="I112" s="58" t="s">
        <v>332</v>
      </c>
      <c r="J112" s="59">
        <v>7.16</v>
      </c>
      <c r="K112" s="60">
        <v>4</v>
      </c>
      <c r="L112" s="57" t="s">
        <v>206</v>
      </c>
      <c r="M112" s="57" t="s">
        <v>103</v>
      </c>
      <c r="N112" s="60">
        <v>100</v>
      </c>
      <c r="O112" s="57" t="s">
        <v>104</v>
      </c>
      <c r="P112" s="61" t="s">
        <v>104</v>
      </c>
      <c r="Q112" s="72">
        <v>0.28639999999999999</v>
      </c>
      <c r="R112" s="63">
        <v>300</v>
      </c>
      <c r="S112" s="64">
        <v>300</v>
      </c>
      <c r="T112" s="65">
        <v>0</v>
      </c>
      <c r="U112" s="436">
        <v>0</v>
      </c>
      <c r="V112" s="67">
        <f t="shared" si="16"/>
        <v>0</v>
      </c>
      <c r="W112" s="437"/>
      <c r="X112" s="438"/>
      <c r="Y112" s="438"/>
      <c r="Z112" s="439">
        <v>0</v>
      </c>
      <c r="AA112" s="6">
        <f t="shared" si="17"/>
        <v>0</v>
      </c>
      <c r="AB112" s="6">
        <f t="shared" si="18"/>
        <v>0</v>
      </c>
      <c r="AC112" s="6">
        <f t="shared" si="19"/>
        <v>0</v>
      </c>
      <c r="AD112" s="6">
        <f t="shared" si="20"/>
        <v>0</v>
      </c>
      <c r="AE112" s="6">
        <f t="shared" si="21"/>
        <v>0</v>
      </c>
      <c r="AF112" s="6">
        <f t="shared" si="22"/>
        <v>0</v>
      </c>
      <c r="AG112" s="6">
        <f t="shared" si="23"/>
        <v>0</v>
      </c>
      <c r="AH112" s="6">
        <f t="shared" si="24"/>
        <v>0</v>
      </c>
      <c r="AI112" s="6">
        <f t="shared" si="25"/>
        <v>0</v>
      </c>
      <c r="AJ112" s="6">
        <f t="shared" si="26"/>
        <v>0</v>
      </c>
      <c r="AK112" s="6">
        <f t="shared" si="27"/>
        <v>0</v>
      </c>
      <c r="AL112" s="6">
        <f t="shared" si="28"/>
        <v>0</v>
      </c>
      <c r="AM112" s="6">
        <f t="shared" si="29"/>
        <v>0</v>
      </c>
      <c r="AN112" s="6">
        <f t="shared" si="30"/>
        <v>0</v>
      </c>
      <c r="AO112" s="17">
        <v>7.16</v>
      </c>
      <c r="AP112" s="17">
        <f t="shared" si="31"/>
        <v>0.28639999999999999</v>
      </c>
      <c r="AQ112" s="71" t="s">
        <v>569</v>
      </c>
    </row>
    <row r="113" spans="1:43" ht="16.149999999999999" customHeight="1" x14ac:dyDescent="0.2">
      <c r="A113" s="52">
        <v>1</v>
      </c>
      <c r="B113" s="52">
        <v>106</v>
      </c>
      <c r="C113" s="53" t="s">
        <v>333</v>
      </c>
      <c r="D113" s="54" t="s">
        <v>97</v>
      </c>
      <c r="E113" s="55" t="s">
        <v>98</v>
      </c>
      <c r="F113" s="55" t="s">
        <v>129</v>
      </c>
      <c r="G113" s="56" t="s">
        <v>317</v>
      </c>
      <c r="H113" s="57" t="s">
        <v>131</v>
      </c>
      <c r="I113" s="58" t="s">
        <v>334</v>
      </c>
      <c r="J113" s="59">
        <v>9.06</v>
      </c>
      <c r="K113" s="60">
        <v>8</v>
      </c>
      <c r="L113" s="57" t="s">
        <v>121</v>
      </c>
      <c r="M113" s="57" t="s">
        <v>103</v>
      </c>
      <c r="N113" s="60">
        <v>100</v>
      </c>
      <c r="O113" s="57" t="s">
        <v>104</v>
      </c>
      <c r="P113" s="61" t="s">
        <v>104</v>
      </c>
      <c r="Q113" s="72">
        <v>0.7248</v>
      </c>
      <c r="R113" s="63">
        <v>600</v>
      </c>
      <c r="S113" s="64">
        <v>0</v>
      </c>
      <c r="T113" s="65">
        <v>0.7248</v>
      </c>
      <c r="U113" s="66">
        <v>0</v>
      </c>
      <c r="V113" s="67">
        <f t="shared" si="16"/>
        <v>0</v>
      </c>
      <c r="W113" s="68"/>
      <c r="X113" s="69"/>
      <c r="Y113" s="69"/>
      <c r="Z113" s="70">
        <v>0</v>
      </c>
      <c r="AA113" s="6">
        <f t="shared" si="17"/>
        <v>0</v>
      </c>
      <c r="AB113" s="6">
        <f t="shared" si="18"/>
        <v>0</v>
      </c>
      <c r="AC113" s="6">
        <f t="shared" si="19"/>
        <v>0</v>
      </c>
      <c r="AD113" s="6">
        <f t="shared" si="20"/>
        <v>0</v>
      </c>
      <c r="AE113" s="6">
        <f t="shared" si="21"/>
        <v>0</v>
      </c>
      <c r="AF113" s="6">
        <f t="shared" si="22"/>
        <v>0</v>
      </c>
      <c r="AG113" s="6">
        <f t="shared" si="23"/>
        <v>0</v>
      </c>
      <c r="AH113" s="6">
        <f t="shared" si="24"/>
        <v>0</v>
      </c>
      <c r="AI113" s="6">
        <f t="shared" si="25"/>
        <v>0</v>
      </c>
      <c r="AJ113" s="6">
        <f t="shared" si="26"/>
        <v>0</v>
      </c>
      <c r="AK113" s="6">
        <f t="shared" si="27"/>
        <v>0</v>
      </c>
      <c r="AL113" s="6">
        <f t="shared" si="28"/>
        <v>0</v>
      </c>
      <c r="AM113" s="6">
        <f t="shared" si="29"/>
        <v>0</v>
      </c>
      <c r="AN113" s="6">
        <f t="shared" si="30"/>
        <v>0</v>
      </c>
      <c r="AO113" s="17">
        <v>9.06</v>
      </c>
      <c r="AP113" s="17">
        <f t="shared" si="31"/>
        <v>0</v>
      </c>
      <c r="AQ113" s="71" t="s">
        <v>568</v>
      </c>
    </row>
    <row r="114" spans="1:43" ht="16.149999999999999" customHeight="1" x14ac:dyDescent="0.2">
      <c r="A114" s="52">
        <v>1</v>
      </c>
      <c r="B114" s="52">
        <v>107</v>
      </c>
      <c r="C114" s="53" t="s">
        <v>335</v>
      </c>
      <c r="D114" s="54" t="s">
        <v>97</v>
      </c>
      <c r="E114" s="55" t="s">
        <v>98</v>
      </c>
      <c r="F114" s="55" t="s">
        <v>129</v>
      </c>
      <c r="G114" s="56" t="s">
        <v>312</v>
      </c>
      <c r="H114" s="57" t="s">
        <v>131</v>
      </c>
      <c r="I114" s="58" t="s">
        <v>336</v>
      </c>
      <c r="J114" s="59">
        <v>1.51</v>
      </c>
      <c r="K114" s="60">
        <v>2</v>
      </c>
      <c r="L114" s="57" t="s">
        <v>206</v>
      </c>
      <c r="M114" s="57" t="s">
        <v>103</v>
      </c>
      <c r="N114" s="60">
        <v>100</v>
      </c>
      <c r="O114" s="57" t="s">
        <v>163</v>
      </c>
      <c r="P114" s="61" t="s">
        <v>104</v>
      </c>
      <c r="Q114" s="72">
        <v>3.0200000000000001E-2</v>
      </c>
      <c r="R114" s="63">
        <v>150</v>
      </c>
      <c r="S114" s="64">
        <v>0</v>
      </c>
      <c r="T114" s="65">
        <v>3.0200000000000001E-2</v>
      </c>
      <c r="U114" s="66">
        <v>0</v>
      </c>
      <c r="V114" s="67">
        <f t="shared" si="16"/>
        <v>0</v>
      </c>
      <c r="W114" s="68"/>
      <c r="X114" s="69"/>
      <c r="Y114" s="69"/>
      <c r="Z114" s="70">
        <v>0</v>
      </c>
      <c r="AA114" s="6">
        <f t="shared" si="17"/>
        <v>0</v>
      </c>
      <c r="AB114" s="6">
        <f t="shared" si="18"/>
        <v>0</v>
      </c>
      <c r="AC114" s="6">
        <f t="shared" si="19"/>
        <v>0</v>
      </c>
      <c r="AD114" s="6">
        <f t="shared" si="20"/>
        <v>0</v>
      </c>
      <c r="AE114" s="6">
        <f t="shared" si="21"/>
        <v>0</v>
      </c>
      <c r="AF114" s="6">
        <f t="shared" si="22"/>
        <v>0</v>
      </c>
      <c r="AG114" s="6">
        <f t="shared" si="23"/>
        <v>0</v>
      </c>
      <c r="AH114" s="6">
        <f t="shared" si="24"/>
        <v>0</v>
      </c>
      <c r="AI114" s="6">
        <f t="shared" si="25"/>
        <v>0</v>
      </c>
      <c r="AJ114" s="6">
        <f t="shared" si="26"/>
        <v>0</v>
      </c>
      <c r="AK114" s="6">
        <f t="shared" si="27"/>
        <v>0</v>
      </c>
      <c r="AL114" s="6">
        <f t="shared" si="28"/>
        <v>0</v>
      </c>
      <c r="AM114" s="6">
        <f t="shared" si="29"/>
        <v>0</v>
      </c>
      <c r="AN114" s="6">
        <f t="shared" si="30"/>
        <v>0</v>
      </c>
      <c r="AO114" s="17">
        <v>1.51</v>
      </c>
      <c r="AP114" s="17">
        <f t="shared" si="31"/>
        <v>0</v>
      </c>
      <c r="AQ114" s="71" t="s">
        <v>568</v>
      </c>
    </row>
    <row r="115" spans="1:43" ht="16.149999999999999" customHeight="1" x14ac:dyDescent="0.2">
      <c r="A115" s="52">
        <v>1</v>
      </c>
      <c r="B115" s="52">
        <v>108</v>
      </c>
      <c r="C115" s="53" t="s">
        <v>337</v>
      </c>
      <c r="D115" s="54" t="s">
        <v>97</v>
      </c>
      <c r="E115" s="55" t="s">
        <v>338</v>
      </c>
      <c r="F115" s="55" t="s">
        <v>129</v>
      </c>
      <c r="G115" s="56" t="s">
        <v>312</v>
      </c>
      <c r="H115" s="57" t="s">
        <v>131</v>
      </c>
      <c r="I115" s="58" t="s">
        <v>339</v>
      </c>
      <c r="J115" s="59">
        <v>7.65</v>
      </c>
      <c r="K115" s="60">
        <v>16</v>
      </c>
      <c r="L115" s="57" t="s">
        <v>206</v>
      </c>
      <c r="M115" s="57" t="s">
        <v>103</v>
      </c>
      <c r="N115" s="60">
        <v>100</v>
      </c>
      <c r="O115" s="57" t="s">
        <v>104</v>
      </c>
      <c r="P115" s="61" t="s">
        <v>104</v>
      </c>
      <c r="Q115" s="72">
        <v>1.224</v>
      </c>
      <c r="R115" s="63">
        <v>1200</v>
      </c>
      <c r="S115" s="64">
        <v>0</v>
      </c>
      <c r="T115" s="65">
        <v>1.224</v>
      </c>
      <c r="U115" s="66">
        <v>0</v>
      </c>
      <c r="V115" s="67">
        <f t="shared" si="16"/>
        <v>0</v>
      </c>
      <c r="W115" s="68"/>
      <c r="X115" s="69"/>
      <c r="Y115" s="69"/>
      <c r="Z115" s="70">
        <v>0</v>
      </c>
      <c r="AA115" s="6">
        <f t="shared" si="17"/>
        <v>0</v>
      </c>
      <c r="AB115" s="6">
        <f t="shared" si="18"/>
        <v>0</v>
      </c>
      <c r="AC115" s="6">
        <f t="shared" si="19"/>
        <v>0</v>
      </c>
      <c r="AD115" s="6">
        <f t="shared" si="20"/>
        <v>0</v>
      </c>
      <c r="AE115" s="6">
        <f t="shared" si="21"/>
        <v>0</v>
      </c>
      <c r="AF115" s="6">
        <f t="shared" si="22"/>
        <v>0</v>
      </c>
      <c r="AG115" s="6">
        <f t="shared" si="23"/>
        <v>0</v>
      </c>
      <c r="AH115" s="6">
        <f t="shared" si="24"/>
        <v>0</v>
      </c>
      <c r="AI115" s="6">
        <f t="shared" si="25"/>
        <v>0</v>
      </c>
      <c r="AJ115" s="6">
        <f t="shared" si="26"/>
        <v>0</v>
      </c>
      <c r="AK115" s="6">
        <f t="shared" si="27"/>
        <v>0</v>
      </c>
      <c r="AL115" s="6">
        <f t="shared" si="28"/>
        <v>0</v>
      </c>
      <c r="AM115" s="6">
        <f t="shared" si="29"/>
        <v>0</v>
      </c>
      <c r="AN115" s="6">
        <f t="shared" si="30"/>
        <v>0</v>
      </c>
      <c r="AO115" s="17">
        <v>7.65</v>
      </c>
      <c r="AP115" s="17">
        <f t="shared" si="31"/>
        <v>0</v>
      </c>
      <c r="AQ115" s="71" t="s">
        <v>568</v>
      </c>
    </row>
    <row r="116" spans="1:43" ht="16.149999999999999" customHeight="1" x14ac:dyDescent="0.2">
      <c r="A116" s="52">
        <v>1</v>
      </c>
      <c r="B116" s="52">
        <v>109</v>
      </c>
      <c r="C116" s="53" t="s">
        <v>340</v>
      </c>
      <c r="D116" s="54" t="s">
        <v>97</v>
      </c>
      <c r="E116" s="55" t="s">
        <v>98</v>
      </c>
      <c r="F116" s="55" t="s">
        <v>129</v>
      </c>
      <c r="G116" s="56" t="s">
        <v>312</v>
      </c>
      <c r="H116" s="57" t="s">
        <v>131</v>
      </c>
      <c r="I116" s="58" t="s">
        <v>341</v>
      </c>
      <c r="J116" s="59">
        <v>3.71</v>
      </c>
      <c r="K116" s="60">
        <v>16</v>
      </c>
      <c r="L116" s="57" t="s">
        <v>206</v>
      </c>
      <c r="M116" s="57" t="s">
        <v>103</v>
      </c>
      <c r="N116" s="60">
        <v>100</v>
      </c>
      <c r="O116" s="57" t="s">
        <v>104</v>
      </c>
      <c r="P116" s="61" t="s">
        <v>104</v>
      </c>
      <c r="Q116" s="72">
        <v>0.59360000000000002</v>
      </c>
      <c r="R116" s="63">
        <v>1200</v>
      </c>
      <c r="S116" s="64">
        <v>1200</v>
      </c>
      <c r="T116" s="65">
        <v>0</v>
      </c>
      <c r="U116" s="436">
        <v>0</v>
      </c>
      <c r="V116" s="67">
        <f t="shared" si="16"/>
        <v>0</v>
      </c>
      <c r="W116" s="437"/>
      <c r="X116" s="438"/>
      <c r="Y116" s="438"/>
      <c r="Z116" s="439">
        <v>0</v>
      </c>
      <c r="AA116" s="6">
        <f t="shared" si="17"/>
        <v>0</v>
      </c>
      <c r="AB116" s="6">
        <f t="shared" si="18"/>
        <v>0</v>
      </c>
      <c r="AC116" s="6">
        <f t="shared" si="19"/>
        <v>0</v>
      </c>
      <c r="AD116" s="6">
        <f t="shared" si="20"/>
        <v>0</v>
      </c>
      <c r="AE116" s="6">
        <f t="shared" si="21"/>
        <v>0</v>
      </c>
      <c r="AF116" s="6">
        <f t="shared" si="22"/>
        <v>0</v>
      </c>
      <c r="AG116" s="6">
        <f t="shared" si="23"/>
        <v>0</v>
      </c>
      <c r="AH116" s="6">
        <f t="shared" si="24"/>
        <v>0</v>
      </c>
      <c r="AI116" s="6">
        <f t="shared" si="25"/>
        <v>0</v>
      </c>
      <c r="AJ116" s="6">
        <f t="shared" si="26"/>
        <v>0</v>
      </c>
      <c r="AK116" s="6">
        <f t="shared" si="27"/>
        <v>0</v>
      </c>
      <c r="AL116" s="6">
        <f t="shared" si="28"/>
        <v>0</v>
      </c>
      <c r="AM116" s="6">
        <f t="shared" si="29"/>
        <v>0</v>
      </c>
      <c r="AN116" s="6">
        <f t="shared" si="30"/>
        <v>0</v>
      </c>
      <c r="AO116" s="17">
        <v>3.71</v>
      </c>
      <c r="AP116" s="17">
        <f t="shared" si="31"/>
        <v>0.59360000000000002</v>
      </c>
      <c r="AQ116" s="71" t="s">
        <v>569</v>
      </c>
    </row>
    <row r="117" spans="1:43" ht="16.149999999999999" customHeight="1" x14ac:dyDescent="0.2">
      <c r="A117" s="52">
        <v>1</v>
      </c>
      <c r="B117" s="52">
        <v>110</v>
      </c>
      <c r="C117" s="53" t="s">
        <v>342</v>
      </c>
      <c r="D117" s="54" t="s">
        <v>97</v>
      </c>
      <c r="E117" s="55" t="s">
        <v>98</v>
      </c>
      <c r="F117" s="55" t="s">
        <v>107</v>
      </c>
      <c r="G117" s="56" t="s">
        <v>312</v>
      </c>
      <c r="H117" s="57" t="s">
        <v>131</v>
      </c>
      <c r="I117" s="58" t="s">
        <v>343</v>
      </c>
      <c r="J117" s="59">
        <v>1.49</v>
      </c>
      <c r="K117" s="60">
        <v>4</v>
      </c>
      <c r="L117" s="57" t="s">
        <v>206</v>
      </c>
      <c r="M117" s="57" t="s">
        <v>103</v>
      </c>
      <c r="N117" s="60">
        <v>100</v>
      </c>
      <c r="O117" s="57" t="s">
        <v>163</v>
      </c>
      <c r="P117" s="61" t="s">
        <v>104</v>
      </c>
      <c r="Q117" s="72">
        <v>5.96E-2</v>
      </c>
      <c r="R117" s="63">
        <v>300</v>
      </c>
      <c r="S117" s="64">
        <v>0</v>
      </c>
      <c r="T117" s="65">
        <v>5.96E-2</v>
      </c>
      <c r="U117" s="66">
        <v>0</v>
      </c>
      <c r="V117" s="67">
        <f t="shared" si="16"/>
        <v>0</v>
      </c>
      <c r="W117" s="68"/>
      <c r="X117" s="69"/>
      <c r="Y117" s="69"/>
      <c r="Z117" s="70">
        <v>0</v>
      </c>
      <c r="AA117" s="6">
        <f t="shared" si="17"/>
        <v>0</v>
      </c>
      <c r="AB117" s="6">
        <f t="shared" si="18"/>
        <v>0</v>
      </c>
      <c r="AC117" s="6">
        <f t="shared" si="19"/>
        <v>0</v>
      </c>
      <c r="AD117" s="6">
        <f t="shared" si="20"/>
        <v>0</v>
      </c>
      <c r="AE117" s="6">
        <f t="shared" si="21"/>
        <v>0</v>
      </c>
      <c r="AF117" s="6">
        <f t="shared" si="22"/>
        <v>0</v>
      </c>
      <c r="AG117" s="6">
        <f t="shared" si="23"/>
        <v>0</v>
      </c>
      <c r="AH117" s="6">
        <f t="shared" si="24"/>
        <v>0</v>
      </c>
      <c r="AI117" s="6">
        <f t="shared" si="25"/>
        <v>0</v>
      </c>
      <c r="AJ117" s="6">
        <f t="shared" si="26"/>
        <v>0</v>
      </c>
      <c r="AK117" s="6">
        <f t="shared" si="27"/>
        <v>0</v>
      </c>
      <c r="AL117" s="6">
        <f t="shared" si="28"/>
        <v>0</v>
      </c>
      <c r="AM117" s="6">
        <f t="shared" si="29"/>
        <v>0</v>
      </c>
      <c r="AN117" s="6">
        <f t="shared" si="30"/>
        <v>0</v>
      </c>
      <c r="AO117" s="17">
        <v>1.49</v>
      </c>
      <c r="AP117" s="17">
        <f t="shared" si="31"/>
        <v>0</v>
      </c>
      <c r="AQ117" s="71" t="s">
        <v>568</v>
      </c>
    </row>
    <row r="118" spans="1:43" ht="16.149999999999999" customHeight="1" x14ac:dyDescent="0.2">
      <c r="A118" s="52">
        <v>1</v>
      </c>
      <c r="B118" s="52">
        <v>111</v>
      </c>
      <c r="C118" s="53" t="s">
        <v>344</v>
      </c>
      <c r="D118" s="54" t="s">
        <v>97</v>
      </c>
      <c r="E118" s="55" t="s">
        <v>98</v>
      </c>
      <c r="F118" s="55" t="s">
        <v>129</v>
      </c>
      <c r="G118" s="56" t="s">
        <v>312</v>
      </c>
      <c r="H118" s="57" t="s">
        <v>131</v>
      </c>
      <c r="I118" s="58" t="s">
        <v>345</v>
      </c>
      <c r="J118" s="59">
        <v>29.69</v>
      </c>
      <c r="K118" s="60">
        <v>2</v>
      </c>
      <c r="L118" s="57" t="s">
        <v>206</v>
      </c>
      <c r="M118" s="57" t="s">
        <v>103</v>
      </c>
      <c r="N118" s="60">
        <v>100</v>
      </c>
      <c r="O118" s="57" t="s">
        <v>104</v>
      </c>
      <c r="P118" s="61" t="s">
        <v>104</v>
      </c>
      <c r="Q118" s="72">
        <v>0.59379999999999999</v>
      </c>
      <c r="R118" s="63">
        <v>150</v>
      </c>
      <c r="S118" s="64">
        <v>0</v>
      </c>
      <c r="T118" s="65">
        <v>0.59379999999999999</v>
      </c>
      <c r="U118" s="66">
        <v>0</v>
      </c>
      <c r="V118" s="67">
        <f t="shared" si="16"/>
        <v>0</v>
      </c>
      <c r="W118" s="68"/>
      <c r="X118" s="69"/>
      <c r="Y118" s="69"/>
      <c r="Z118" s="70">
        <v>0</v>
      </c>
      <c r="AA118" s="6">
        <f t="shared" si="17"/>
        <v>0</v>
      </c>
      <c r="AB118" s="6">
        <f t="shared" si="18"/>
        <v>0</v>
      </c>
      <c r="AC118" s="6">
        <f t="shared" si="19"/>
        <v>0</v>
      </c>
      <c r="AD118" s="6">
        <f t="shared" si="20"/>
        <v>0</v>
      </c>
      <c r="AE118" s="6">
        <f t="shared" si="21"/>
        <v>0</v>
      </c>
      <c r="AF118" s="6">
        <f t="shared" si="22"/>
        <v>0</v>
      </c>
      <c r="AG118" s="6">
        <f t="shared" si="23"/>
        <v>0</v>
      </c>
      <c r="AH118" s="6">
        <f t="shared" si="24"/>
        <v>0</v>
      </c>
      <c r="AI118" s="6">
        <f t="shared" si="25"/>
        <v>0</v>
      </c>
      <c r="AJ118" s="6">
        <f t="shared" si="26"/>
        <v>0</v>
      </c>
      <c r="AK118" s="6">
        <f t="shared" si="27"/>
        <v>0</v>
      </c>
      <c r="AL118" s="6">
        <f t="shared" si="28"/>
        <v>0</v>
      </c>
      <c r="AM118" s="6">
        <f t="shared" si="29"/>
        <v>0</v>
      </c>
      <c r="AN118" s="6">
        <f t="shared" si="30"/>
        <v>0</v>
      </c>
      <c r="AO118" s="17">
        <v>29.69</v>
      </c>
      <c r="AP118" s="17">
        <f t="shared" si="31"/>
        <v>0</v>
      </c>
      <c r="AQ118" s="71" t="s">
        <v>568</v>
      </c>
    </row>
    <row r="119" spans="1:43" ht="16.149999999999999" customHeight="1" x14ac:dyDescent="0.2">
      <c r="A119" s="52">
        <v>1</v>
      </c>
      <c r="B119" s="52">
        <v>112</v>
      </c>
      <c r="C119" s="53" t="s">
        <v>346</v>
      </c>
      <c r="D119" s="54" t="s">
        <v>97</v>
      </c>
      <c r="E119" s="55" t="s">
        <v>98</v>
      </c>
      <c r="F119" s="55" t="s">
        <v>129</v>
      </c>
      <c r="G119" s="56" t="s">
        <v>317</v>
      </c>
      <c r="H119" s="57" t="s">
        <v>131</v>
      </c>
      <c r="I119" s="58" t="s">
        <v>347</v>
      </c>
      <c r="J119" s="59">
        <v>21.89</v>
      </c>
      <c r="K119" s="60">
        <v>4</v>
      </c>
      <c r="L119" s="57" t="s">
        <v>121</v>
      </c>
      <c r="M119" s="57" t="s">
        <v>103</v>
      </c>
      <c r="N119" s="60">
        <v>100</v>
      </c>
      <c r="O119" s="57" t="s">
        <v>104</v>
      </c>
      <c r="P119" s="61" t="s">
        <v>104</v>
      </c>
      <c r="Q119" s="72">
        <v>0.87560000000000004</v>
      </c>
      <c r="R119" s="63">
        <v>300</v>
      </c>
      <c r="S119" s="64">
        <v>0</v>
      </c>
      <c r="T119" s="65">
        <v>0.87560000000000004</v>
      </c>
      <c r="U119" s="66">
        <v>0</v>
      </c>
      <c r="V119" s="67">
        <f t="shared" si="16"/>
        <v>0</v>
      </c>
      <c r="W119" s="68"/>
      <c r="X119" s="69"/>
      <c r="Y119" s="69"/>
      <c r="Z119" s="70">
        <v>0</v>
      </c>
      <c r="AA119" s="6">
        <f t="shared" si="17"/>
        <v>0</v>
      </c>
      <c r="AB119" s="6">
        <f t="shared" si="18"/>
        <v>0</v>
      </c>
      <c r="AC119" s="6">
        <f t="shared" si="19"/>
        <v>0</v>
      </c>
      <c r="AD119" s="6">
        <f t="shared" si="20"/>
        <v>0</v>
      </c>
      <c r="AE119" s="6">
        <f t="shared" si="21"/>
        <v>0</v>
      </c>
      <c r="AF119" s="6">
        <f t="shared" si="22"/>
        <v>0</v>
      </c>
      <c r="AG119" s="6">
        <f t="shared" si="23"/>
        <v>0</v>
      </c>
      <c r="AH119" s="6">
        <f t="shared" si="24"/>
        <v>0</v>
      </c>
      <c r="AI119" s="6">
        <f t="shared" si="25"/>
        <v>0</v>
      </c>
      <c r="AJ119" s="6">
        <f t="shared" si="26"/>
        <v>0</v>
      </c>
      <c r="AK119" s="6">
        <f t="shared" si="27"/>
        <v>0</v>
      </c>
      <c r="AL119" s="6">
        <f t="shared" si="28"/>
        <v>0</v>
      </c>
      <c r="AM119" s="6">
        <f t="shared" si="29"/>
        <v>0</v>
      </c>
      <c r="AN119" s="6">
        <f t="shared" si="30"/>
        <v>0</v>
      </c>
      <c r="AO119" s="17">
        <v>21.89</v>
      </c>
      <c r="AP119" s="17">
        <f t="shared" si="31"/>
        <v>0</v>
      </c>
      <c r="AQ119" s="71" t="s">
        <v>568</v>
      </c>
    </row>
    <row r="120" spans="1:43" ht="16.149999999999999" customHeight="1" x14ac:dyDescent="0.2">
      <c r="A120" s="52">
        <v>1</v>
      </c>
      <c r="B120" s="52">
        <v>113</v>
      </c>
      <c r="C120" s="53" t="s">
        <v>348</v>
      </c>
      <c r="D120" s="54" t="s">
        <v>97</v>
      </c>
      <c r="E120" s="55" t="s">
        <v>98</v>
      </c>
      <c r="F120" s="55" t="s">
        <v>129</v>
      </c>
      <c r="G120" s="56" t="s">
        <v>312</v>
      </c>
      <c r="H120" s="57" t="s">
        <v>209</v>
      </c>
      <c r="I120" s="58" t="s">
        <v>349</v>
      </c>
      <c r="J120" s="59">
        <v>3.21</v>
      </c>
      <c r="K120" s="60">
        <v>4</v>
      </c>
      <c r="L120" s="57" t="s">
        <v>121</v>
      </c>
      <c r="M120" s="57" t="s">
        <v>103</v>
      </c>
      <c r="N120" s="60">
        <v>100</v>
      </c>
      <c r="O120" s="57" t="s">
        <v>104</v>
      </c>
      <c r="P120" s="61" t="s">
        <v>104</v>
      </c>
      <c r="Q120" s="72">
        <v>0.12839999999999999</v>
      </c>
      <c r="R120" s="63">
        <v>300</v>
      </c>
      <c r="S120" s="64">
        <v>300</v>
      </c>
      <c r="T120" s="65">
        <v>0</v>
      </c>
      <c r="U120" s="436">
        <v>0</v>
      </c>
      <c r="V120" s="67">
        <f t="shared" si="16"/>
        <v>0</v>
      </c>
      <c r="W120" s="437"/>
      <c r="X120" s="438"/>
      <c r="Y120" s="438"/>
      <c r="Z120" s="439">
        <v>0</v>
      </c>
      <c r="AA120" s="6">
        <f t="shared" si="17"/>
        <v>0</v>
      </c>
      <c r="AB120" s="6">
        <f t="shared" si="18"/>
        <v>0</v>
      </c>
      <c r="AC120" s="6">
        <f t="shared" si="19"/>
        <v>0</v>
      </c>
      <c r="AD120" s="6">
        <f t="shared" si="20"/>
        <v>0</v>
      </c>
      <c r="AE120" s="6">
        <f t="shared" si="21"/>
        <v>0</v>
      </c>
      <c r="AF120" s="6">
        <f t="shared" si="22"/>
        <v>0</v>
      </c>
      <c r="AG120" s="6">
        <f t="shared" si="23"/>
        <v>0</v>
      </c>
      <c r="AH120" s="6">
        <f t="shared" si="24"/>
        <v>0</v>
      </c>
      <c r="AI120" s="6">
        <f t="shared" si="25"/>
        <v>0</v>
      </c>
      <c r="AJ120" s="6">
        <f t="shared" si="26"/>
        <v>0</v>
      </c>
      <c r="AK120" s="6">
        <f t="shared" si="27"/>
        <v>0</v>
      </c>
      <c r="AL120" s="6">
        <f t="shared" si="28"/>
        <v>0</v>
      </c>
      <c r="AM120" s="6">
        <f t="shared" si="29"/>
        <v>0</v>
      </c>
      <c r="AN120" s="6">
        <f t="shared" si="30"/>
        <v>0</v>
      </c>
      <c r="AO120" s="17">
        <v>3.21</v>
      </c>
      <c r="AP120" s="17">
        <f t="shared" si="31"/>
        <v>0.12839999999999999</v>
      </c>
      <c r="AQ120" s="71" t="s">
        <v>569</v>
      </c>
    </row>
    <row r="121" spans="1:43" ht="16.149999999999999" customHeight="1" x14ac:dyDescent="0.2">
      <c r="A121" s="52">
        <v>1</v>
      </c>
      <c r="B121" s="52">
        <v>114</v>
      </c>
      <c r="C121" s="53" t="s">
        <v>350</v>
      </c>
      <c r="D121" s="54" t="s">
        <v>97</v>
      </c>
      <c r="E121" s="55" t="s">
        <v>106</v>
      </c>
      <c r="F121" s="55" t="s">
        <v>351</v>
      </c>
      <c r="G121" s="56" t="s">
        <v>352</v>
      </c>
      <c r="H121" s="57" t="s">
        <v>353</v>
      </c>
      <c r="I121" s="58" t="s">
        <v>354</v>
      </c>
      <c r="J121" s="59">
        <v>99.17</v>
      </c>
      <c r="K121" s="60">
        <v>1</v>
      </c>
      <c r="L121" s="57" t="s">
        <v>103</v>
      </c>
      <c r="M121" s="57" t="s">
        <v>103</v>
      </c>
      <c r="N121" s="60">
        <v>1</v>
      </c>
      <c r="O121" s="57" t="s">
        <v>104</v>
      </c>
      <c r="P121" s="61" t="s">
        <v>104</v>
      </c>
      <c r="Q121" s="72">
        <v>99.17</v>
      </c>
      <c r="R121" s="63">
        <v>75</v>
      </c>
      <c r="S121" s="64">
        <v>75</v>
      </c>
      <c r="T121" s="65">
        <v>0</v>
      </c>
      <c r="U121" s="436">
        <v>0</v>
      </c>
      <c r="V121" s="67">
        <f t="shared" si="16"/>
        <v>0</v>
      </c>
      <c r="W121" s="437"/>
      <c r="X121" s="438"/>
      <c r="Y121" s="438"/>
      <c r="Z121" s="439">
        <v>0</v>
      </c>
      <c r="AA121" s="6">
        <f t="shared" si="17"/>
        <v>0</v>
      </c>
      <c r="AB121" s="6">
        <f t="shared" si="18"/>
        <v>0</v>
      </c>
      <c r="AC121" s="6">
        <f t="shared" si="19"/>
        <v>0</v>
      </c>
      <c r="AD121" s="6">
        <f t="shared" si="20"/>
        <v>0</v>
      </c>
      <c r="AE121" s="6">
        <f t="shared" si="21"/>
        <v>0</v>
      </c>
      <c r="AF121" s="6">
        <f t="shared" si="22"/>
        <v>0</v>
      </c>
      <c r="AG121" s="6">
        <f t="shared" si="23"/>
        <v>0</v>
      </c>
      <c r="AH121" s="6">
        <f t="shared" si="24"/>
        <v>0</v>
      </c>
      <c r="AI121" s="6">
        <f t="shared" si="25"/>
        <v>0</v>
      </c>
      <c r="AJ121" s="6">
        <f t="shared" si="26"/>
        <v>0</v>
      </c>
      <c r="AK121" s="6">
        <f t="shared" si="27"/>
        <v>0</v>
      </c>
      <c r="AL121" s="6">
        <f t="shared" si="28"/>
        <v>0</v>
      </c>
      <c r="AM121" s="6">
        <f t="shared" si="29"/>
        <v>0</v>
      </c>
      <c r="AN121" s="6">
        <f t="shared" si="30"/>
        <v>0</v>
      </c>
      <c r="AO121" s="17">
        <v>99.17</v>
      </c>
      <c r="AP121" s="17">
        <f t="shared" si="31"/>
        <v>99.17</v>
      </c>
      <c r="AQ121" s="71" t="s">
        <v>569</v>
      </c>
    </row>
    <row r="122" spans="1:43" ht="16.149999999999999" customHeight="1" x14ac:dyDescent="0.2">
      <c r="A122" s="52">
        <v>1</v>
      </c>
      <c r="B122" s="52">
        <v>115</v>
      </c>
      <c r="C122" s="53" t="s">
        <v>355</v>
      </c>
      <c r="D122" s="54" t="s">
        <v>97</v>
      </c>
      <c r="E122" s="55" t="s">
        <v>98</v>
      </c>
      <c r="F122" s="55" t="s">
        <v>129</v>
      </c>
      <c r="G122" s="56" t="s">
        <v>356</v>
      </c>
      <c r="H122" s="57" t="s">
        <v>209</v>
      </c>
      <c r="I122" s="58" t="s">
        <v>357</v>
      </c>
      <c r="J122" s="59">
        <v>5.79</v>
      </c>
      <c r="K122" s="60">
        <v>1</v>
      </c>
      <c r="L122" s="57" t="s">
        <v>121</v>
      </c>
      <c r="M122" s="57" t="s">
        <v>103</v>
      </c>
      <c r="N122" s="60">
        <v>25</v>
      </c>
      <c r="O122" s="57" t="s">
        <v>104</v>
      </c>
      <c r="P122" s="61" t="s">
        <v>104</v>
      </c>
      <c r="Q122" s="72">
        <v>0.2316</v>
      </c>
      <c r="R122" s="63">
        <v>75</v>
      </c>
      <c r="S122" s="64">
        <v>0</v>
      </c>
      <c r="T122" s="65">
        <v>0.2316</v>
      </c>
      <c r="U122" s="66">
        <v>0</v>
      </c>
      <c r="V122" s="67">
        <f t="shared" si="16"/>
        <v>0</v>
      </c>
      <c r="W122" s="68"/>
      <c r="X122" s="69"/>
      <c r="Y122" s="69"/>
      <c r="Z122" s="70">
        <v>0</v>
      </c>
      <c r="AA122" s="6">
        <f t="shared" si="17"/>
        <v>0</v>
      </c>
      <c r="AB122" s="6">
        <f t="shared" si="18"/>
        <v>0</v>
      </c>
      <c r="AC122" s="6">
        <f t="shared" si="19"/>
        <v>0</v>
      </c>
      <c r="AD122" s="6">
        <f t="shared" si="20"/>
        <v>0</v>
      </c>
      <c r="AE122" s="6">
        <f t="shared" si="21"/>
        <v>0</v>
      </c>
      <c r="AF122" s="6">
        <f t="shared" si="22"/>
        <v>0</v>
      </c>
      <c r="AG122" s="6">
        <f t="shared" si="23"/>
        <v>0</v>
      </c>
      <c r="AH122" s="6">
        <f t="shared" si="24"/>
        <v>0</v>
      </c>
      <c r="AI122" s="6">
        <f t="shared" si="25"/>
        <v>0</v>
      </c>
      <c r="AJ122" s="6">
        <f t="shared" si="26"/>
        <v>0</v>
      </c>
      <c r="AK122" s="6">
        <f t="shared" si="27"/>
        <v>0</v>
      </c>
      <c r="AL122" s="6">
        <f t="shared" si="28"/>
        <v>0</v>
      </c>
      <c r="AM122" s="6">
        <f t="shared" si="29"/>
        <v>0</v>
      </c>
      <c r="AN122" s="6">
        <f t="shared" si="30"/>
        <v>0</v>
      </c>
      <c r="AO122" s="17">
        <v>5.79</v>
      </c>
      <c r="AP122" s="17">
        <f t="shared" si="31"/>
        <v>0</v>
      </c>
      <c r="AQ122" s="71" t="s">
        <v>568</v>
      </c>
    </row>
    <row r="123" spans="1:43" ht="16.149999999999999" customHeight="1" x14ac:dyDescent="0.2">
      <c r="A123" s="52">
        <v>1</v>
      </c>
      <c r="B123" s="52">
        <v>116</v>
      </c>
      <c r="C123" s="53" t="s">
        <v>358</v>
      </c>
      <c r="D123" s="54" t="s">
        <v>97</v>
      </c>
      <c r="E123" s="55" t="s">
        <v>98</v>
      </c>
      <c r="F123" s="55" t="s">
        <v>129</v>
      </c>
      <c r="G123" s="56" t="s">
        <v>359</v>
      </c>
      <c r="H123" s="57" t="s">
        <v>131</v>
      </c>
      <c r="I123" s="58" t="s">
        <v>360</v>
      </c>
      <c r="J123" s="59">
        <v>3.12</v>
      </c>
      <c r="K123" s="60">
        <v>4</v>
      </c>
      <c r="L123" s="57" t="s">
        <v>103</v>
      </c>
      <c r="M123" s="57" t="s">
        <v>103</v>
      </c>
      <c r="N123" s="60">
        <v>1</v>
      </c>
      <c r="O123" s="57" t="s">
        <v>104</v>
      </c>
      <c r="P123" s="61" t="s">
        <v>104</v>
      </c>
      <c r="Q123" s="72">
        <v>12.48</v>
      </c>
      <c r="R123" s="63">
        <v>300</v>
      </c>
      <c r="S123" s="64">
        <v>0</v>
      </c>
      <c r="T123" s="65">
        <v>12.48</v>
      </c>
      <c r="U123" s="66">
        <v>0</v>
      </c>
      <c r="V123" s="67">
        <f t="shared" si="16"/>
        <v>0</v>
      </c>
      <c r="W123" s="68"/>
      <c r="X123" s="69"/>
      <c r="Y123" s="69"/>
      <c r="Z123" s="70">
        <v>0</v>
      </c>
      <c r="AA123" s="6">
        <f t="shared" si="17"/>
        <v>0</v>
      </c>
      <c r="AB123" s="6">
        <f t="shared" si="18"/>
        <v>0</v>
      </c>
      <c r="AC123" s="6">
        <f t="shared" si="19"/>
        <v>0</v>
      </c>
      <c r="AD123" s="6">
        <f t="shared" si="20"/>
        <v>0</v>
      </c>
      <c r="AE123" s="6">
        <f t="shared" si="21"/>
        <v>0</v>
      </c>
      <c r="AF123" s="6">
        <f t="shared" si="22"/>
        <v>0</v>
      </c>
      <c r="AG123" s="6">
        <f t="shared" si="23"/>
        <v>0</v>
      </c>
      <c r="AH123" s="6">
        <f t="shared" si="24"/>
        <v>0</v>
      </c>
      <c r="AI123" s="6">
        <f t="shared" si="25"/>
        <v>0</v>
      </c>
      <c r="AJ123" s="6">
        <f t="shared" si="26"/>
        <v>0</v>
      </c>
      <c r="AK123" s="6">
        <f t="shared" si="27"/>
        <v>0</v>
      </c>
      <c r="AL123" s="6">
        <f t="shared" si="28"/>
        <v>0</v>
      </c>
      <c r="AM123" s="6">
        <f t="shared" si="29"/>
        <v>0</v>
      </c>
      <c r="AN123" s="6">
        <f t="shared" si="30"/>
        <v>0</v>
      </c>
      <c r="AO123" s="17">
        <v>3.12</v>
      </c>
      <c r="AP123" s="17">
        <f t="shared" si="31"/>
        <v>0</v>
      </c>
      <c r="AQ123" s="71" t="s">
        <v>569</v>
      </c>
    </row>
    <row r="124" spans="1:43" ht="16.149999999999999" customHeight="1" x14ac:dyDescent="0.2">
      <c r="A124" s="52">
        <v>1</v>
      </c>
      <c r="B124" s="52">
        <v>117</v>
      </c>
      <c r="C124" s="53" t="s">
        <v>361</v>
      </c>
      <c r="D124" s="54" t="s">
        <v>97</v>
      </c>
      <c r="E124" s="55" t="s">
        <v>98</v>
      </c>
      <c r="F124" s="55" t="s">
        <v>123</v>
      </c>
      <c r="G124" s="56" t="s">
        <v>362</v>
      </c>
      <c r="H124" s="57" t="s">
        <v>111</v>
      </c>
      <c r="I124" s="58" t="s">
        <v>363</v>
      </c>
      <c r="J124" s="59">
        <v>242.81</v>
      </c>
      <c r="K124" s="60">
        <v>1</v>
      </c>
      <c r="L124" s="57" t="s">
        <v>103</v>
      </c>
      <c r="M124" s="57" t="s">
        <v>103</v>
      </c>
      <c r="N124" s="60">
        <v>1</v>
      </c>
      <c r="O124" s="57" t="s">
        <v>104</v>
      </c>
      <c r="P124" s="61" t="s">
        <v>104</v>
      </c>
      <c r="Q124" s="72">
        <v>242.81</v>
      </c>
      <c r="R124" s="63">
        <v>75</v>
      </c>
      <c r="S124" s="64">
        <v>75</v>
      </c>
      <c r="T124" s="65">
        <v>0</v>
      </c>
      <c r="U124" s="436">
        <v>0</v>
      </c>
      <c r="V124" s="67">
        <f t="shared" si="16"/>
        <v>0</v>
      </c>
      <c r="W124" s="437"/>
      <c r="X124" s="438"/>
      <c r="Y124" s="438"/>
      <c r="Z124" s="439">
        <v>0</v>
      </c>
      <c r="AA124" s="6">
        <f t="shared" si="17"/>
        <v>0</v>
      </c>
      <c r="AB124" s="6">
        <f t="shared" si="18"/>
        <v>0</v>
      </c>
      <c r="AC124" s="6">
        <f t="shared" si="19"/>
        <v>0</v>
      </c>
      <c r="AD124" s="6">
        <f t="shared" si="20"/>
        <v>0</v>
      </c>
      <c r="AE124" s="6">
        <f t="shared" si="21"/>
        <v>0</v>
      </c>
      <c r="AF124" s="6">
        <f t="shared" si="22"/>
        <v>0</v>
      </c>
      <c r="AG124" s="6">
        <f t="shared" si="23"/>
        <v>0</v>
      </c>
      <c r="AH124" s="6">
        <f t="shared" si="24"/>
        <v>0</v>
      </c>
      <c r="AI124" s="6">
        <f t="shared" si="25"/>
        <v>0</v>
      </c>
      <c r="AJ124" s="6">
        <f t="shared" si="26"/>
        <v>0</v>
      </c>
      <c r="AK124" s="6">
        <f t="shared" si="27"/>
        <v>0</v>
      </c>
      <c r="AL124" s="6">
        <f t="shared" si="28"/>
        <v>0</v>
      </c>
      <c r="AM124" s="6">
        <f t="shared" si="29"/>
        <v>0</v>
      </c>
      <c r="AN124" s="6">
        <f t="shared" si="30"/>
        <v>0</v>
      </c>
      <c r="AO124" s="17">
        <v>242.81</v>
      </c>
      <c r="AP124" s="17">
        <f t="shared" si="31"/>
        <v>242.81</v>
      </c>
      <c r="AQ124" s="71" t="s">
        <v>569</v>
      </c>
    </row>
    <row r="125" spans="1:43" ht="16.149999999999999" customHeight="1" x14ac:dyDescent="0.2">
      <c r="A125" s="52">
        <v>1</v>
      </c>
      <c r="B125" s="52">
        <v>118</v>
      </c>
      <c r="C125" s="53" t="s">
        <v>364</v>
      </c>
      <c r="D125" s="54" t="s">
        <v>97</v>
      </c>
      <c r="E125" s="55" t="s">
        <v>98</v>
      </c>
      <c r="F125" s="55" t="s">
        <v>123</v>
      </c>
      <c r="G125" s="56" t="s">
        <v>365</v>
      </c>
      <c r="H125" s="57" t="s">
        <v>366</v>
      </c>
      <c r="I125" s="58" t="s">
        <v>367</v>
      </c>
      <c r="J125" s="59">
        <v>203.98</v>
      </c>
      <c r="K125" s="60">
        <v>1</v>
      </c>
      <c r="L125" s="57" t="s">
        <v>103</v>
      </c>
      <c r="M125" s="57" t="s">
        <v>103</v>
      </c>
      <c r="N125" s="60">
        <v>1</v>
      </c>
      <c r="O125" s="57" t="s">
        <v>104</v>
      </c>
      <c r="P125" s="61" t="s">
        <v>104</v>
      </c>
      <c r="Q125" s="72">
        <v>203.98</v>
      </c>
      <c r="R125" s="63">
        <v>75</v>
      </c>
      <c r="S125" s="64">
        <v>0</v>
      </c>
      <c r="T125" s="65">
        <v>203.98</v>
      </c>
      <c r="U125" s="66">
        <v>0</v>
      </c>
      <c r="V125" s="67">
        <f t="shared" si="16"/>
        <v>0</v>
      </c>
      <c r="W125" s="68"/>
      <c r="X125" s="69"/>
      <c r="Y125" s="69"/>
      <c r="Z125" s="70">
        <v>0</v>
      </c>
      <c r="AA125" s="6">
        <f t="shared" si="17"/>
        <v>0</v>
      </c>
      <c r="AB125" s="6">
        <f t="shared" si="18"/>
        <v>0</v>
      </c>
      <c r="AC125" s="6">
        <f t="shared" si="19"/>
        <v>0</v>
      </c>
      <c r="AD125" s="6">
        <f t="shared" si="20"/>
        <v>0</v>
      </c>
      <c r="AE125" s="6">
        <f t="shared" si="21"/>
        <v>0</v>
      </c>
      <c r="AF125" s="6">
        <f t="shared" si="22"/>
        <v>0</v>
      </c>
      <c r="AG125" s="6">
        <f t="shared" si="23"/>
        <v>0</v>
      </c>
      <c r="AH125" s="6">
        <f t="shared" si="24"/>
        <v>0</v>
      </c>
      <c r="AI125" s="6">
        <f t="shared" si="25"/>
        <v>0</v>
      </c>
      <c r="AJ125" s="6">
        <f t="shared" si="26"/>
        <v>0</v>
      </c>
      <c r="AK125" s="6">
        <f t="shared" si="27"/>
        <v>0</v>
      </c>
      <c r="AL125" s="6">
        <f t="shared" si="28"/>
        <v>0</v>
      </c>
      <c r="AM125" s="6">
        <f t="shared" si="29"/>
        <v>0</v>
      </c>
      <c r="AN125" s="6">
        <f t="shared" si="30"/>
        <v>0</v>
      </c>
      <c r="AO125" s="17">
        <v>203.98</v>
      </c>
      <c r="AP125" s="17">
        <f t="shared" si="31"/>
        <v>0</v>
      </c>
      <c r="AQ125" s="71" t="s">
        <v>568</v>
      </c>
    </row>
    <row r="126" spans="1:43" ht="16.149999999999999" customHeight="1" x14ac:dyDescent="0.2">
      <c r="A126" s="52">
        <v>1</v>
      </c>
      <c r="B126" s="52">
        <v>119</v>
      </c>
      <c r="C126" s="53" t="s">
        <v>368</v>
      </c>
      <c r="D126" s="54" t="s">
        <v>97</v>
      </c>
      <c r="E126" s="55" t="s">
        <v>106</v>
      </c>
      <c r="F126" s="55" t="s">
        <v>351</v>
      </c>
      <c r="G126" s="56" t="s">
        <v>369</v>
      </c>
      <c r="H126" s="57" t="s">
        <v>370</v>
      </c>
      <c r="I126" s="58" t="s">
        <v>371</v>
      </c>
      <c r="J126" s="59">
        <v>154.11000000000001</v>
      </c>
      <c r="K126" s="60">
        <v>2</v>
      </c>
      <c r="L126" s="57" t="s">
        <v>103</v>
      </c>
      <c r="M126" s="57" t="s">
        <v>103</v>
      </c>
      <c r="N126" s="60">
        <v>1</v>
      </c>
      <c r="O126" s="57" t="s">
        <v>104</v>
      </c>
      <c r="P126" s="61" t="s">
        <v>104</v>
      </c>
      <c r="Q126" s="72">
        <v>308.22000000000003</v>
      </c>
      <c r="R126" s="63">
        <v>150</v>
      </c>
      <c r="S126" s="64">
        <v>0</v>
      </c>
      <c r="T126" s="65">
        <v>308.22000000000003</v>
      </c>
      <c r="U126" s="66">
        <v>0</v>
      </c>
      <c r="V126" s="67">
        <f t="shared" si="16"/>
        <v>0</v>
      </c>
      <c r="W126" s="68"/>
      <c r="X126" s="69"/>
      <c r="Y126" s="69"/>
      <c r="Z126" s="70">
        <v>0</v>
      </c>
      <c r="AA126" s="6">
        <f t="shared" si="17"/>
        <v>0</v>
      </c>
      <c r="AB126" s="6">
        <f t="shared" si="18"/>
        <v>0</v>
      </c>
      <c r="AC126" s="6">
        <f t="shared" si="19"/>
        <v>0</v>
      </c>
      <c r="AD126" s="6">
        <f t="shared" si="20"/>
        <v>0</v>
      </c>
      <c r="AE126" s="6">
        <f t="shared" si="21"/>
        <v>0</v>
      </c>
      <c r="AF126" s="6">
        <f t="shared" si="22"/>
        <v>0</v>
      </c>
      <c r="AG126" s="6">
        <f t="shared" si="23"/>
        <v>0</v>
      </c>
      <c r="AH126" s="6">
        <f t="shared" si="24"/>
        <v>0</v>
      </c>
      <c r="AI126" s="6">
        <f t="shared" si="25"/>
        <v>0</v>
      </c>
      <c r="AJ126" s="6">
        <f t="shared" si="26"/>
        <v>0</v>
      </c>
      <c r="AK126" s="6">
        <f t="shared" si="27"/>
        <v>0</v>
      </c>
      <c r="AL126" s="6">
        <f t="shared" si="28"/>
        <v>0</v>
      </c>
      <c r="AM126" s="6">
        <f t="shared" si="29"/>
        <v>0</v>
      </c>
      <c r="AN126" s="6">
        <f t="shared" si="30"/>
        <v>0</v>
      </c>
      <c r="AO126" s="17">
        <v>154.11000000000001</v>
      </c>
      <c r="AP126" s="17">
        <f t="shared" si="31"/>
        <v>0</v>
      </c>
      <c r="AQ126" s="71" t="s">
        <v>568</v>
      </c>
    </row>
    <row r="127" spans="1:43" ht="16.149999999999999" customHeight="1" x14ac:dyDescent="0.2">
      <c r="A127" s="52">
        <v>1</v>
      </c>
      <c r="B127" s="52">
        <v>120</v>
      </c>
      <c r="C127" s="53" t="s">
        <v>372</v>
      </c>
      <c r="D127" s="54" t="s">
        <v>97</v>
      </c>
      <c r="E127" s="55" t="s">
        <v>98</v>
      </c>
      <c r="F127" s="55" t="s">
        <v>129</v>
      </c>
      <c r="G127" s="56" t="s">
        <v>373</v>
      </c>
      <c r="H127" s="57" t="s">
        <v>374</v>
      </c>
      <c r="I127" s="58" t="s">
        <v>375</v>
      </c>
      <c r="J127" s="59">
        <v>16.440000000000001</v>
      </c>
      <c r="K127" s="60">
        <v>1</v>
      </c>
      <c r="L127" s="57" t="s">
        <v>103</v>
      </c>
      <c r="M127" s="57" t="s">
        <v>103</v>
      </c>
      <c r="N127" s="60">
        <v>1</v>
      </c>
      <c r="O127" s="57" t="s">
        <v>104</v>
      </c>
      <c r="P127" s="61" t="s">
        <v>104</v>
      </c>
      <c r="Q127" s="72">
        <v>16.440000000000001</v>
      </c>
      <c r="R127" s="63">
        <v>75</v>
      </c>
      <c r="S127" s="64">
        <v>0</v>
      </c>
      <c r="T127" s="65">
        <v>16.440000000000001</v>
      </c>
      <c r="U127" s="66">
        <v>0</v>
      </c>
      <c r="V127" s="67">
        <f t="shared" si="16"/>
        <v>0</v>
      </c>
      <c r="W127" s="68"/>
      <c r="X127" s="69"/>
      <c r="Y127" s="69"/>
      <c r="Z127" s="70">
        <v>0</v>
      </c>
      <c r="AA127" s="6">
        <f t="shared" si="17"/>
        <v>0</v>
      </c>
      <c r="AB127" s="6">
        <f t="shared" si="18"/>
        <v>0</v>
      </c>
      <c r="AC127" s="6">
        <f t="shared" si="19"/>
        <v>0</v>
      </c>
      <c r="AD127" s="6">
        <f t="shared" si="20"/>
        <v>0</v>
      </c>
      <c r="AE127" s="6">
        <f t="shared" si="21"/>
        <v>0</v>
      </c>
      <c r="AF127" s="6">
        <f t="shared" si="22"/>
        <v>0</v>
      </c>
      <c r="AG127" s="6">
        <f t="shared" si="23"/>
        <v>0</v>
      </c>
      <c r="AH127" s="6">
        <f t="shared" si="24"/>
        <v>0</v>
      </c>
      <c r="AI127" s="6">
        <f t="shared" si="25"/>
        <v>0</v>
      </c>
      <c r="AJ127" s="6">
        <f t="shared" si="26"/>
        <v>0</v>
      </c>
      <c r="AK127" s="6">
        <f t="shared" si="27"/>
        <v>0</v>
      </c>
      <c r="AL127" s="6">
        <f t="shared" si="28"/>
        <v>0</v>
      </c>
      <c r="AM127" s="6">
        <f t="shared" si="29"/>
        <v>0</v>
      </c>
      <c r="AN127" s="6">
        <f t="shared" si="30"/>
        <v>0</v>
      </c>
      <c r="AO127" s="17">
        <v>16.440000000000001</v>
      </c>
      <c r="AP127" s="17">
        <f t="shared" si="31"/>
        <v>0</v>
      </c>
      <c r="AQ127" s="71" t="s">
        <v>568</v>
      </c>
    </row>
    <row r="128" spans="1:43" ht="16.149999999999999" customHeight="1" x14ac:dyDescent="0.2">
      <c r="A128" s="52">
        <v>1</v>
      </c>
      <c r="B128" s="52">
        <v>121</v>
      </c>
      <c r="C128" s="53" t="s">
        <v>376</v>
      </c>
      <c r="D128" s="54" t="s">
        <v>97</v>
      </c>
      <c r="E128" s="55" t="s">
        <v>98</v>
      </c>
      <c r="F128" s="55" t="s">
        <v>107</v>
      </c>
      <c r="G128" s="56" t="s">
        <v>377</v>
      </c>
      <c r="H128" s="57" t="s">
        <v>111</v>
      </c>
      <c r="I128" s="58" t="s">
        <v>378</v>
      </c>
      <c r="J128" s="59">
        <v>0.91</v>
      </c>
      <c r="K128" s="60">
        <v>2</v>
      </c>
      <c r="L128" s="57" t="s">
        <v>103</v>
      </c>
      <c r="M128" s="57" t="s">
        <v>103</v>
      </c>
      <c r="N128" s="60">
        <v>1</v>
      </c>
      <c r="O128" s="57" t="s">
        <v>104</v>
      </c>
      <c r="P128" s="61" t="s">
        <v>104</v>
      </c>
      <c r="Q128" s="72">
        <v>1.82</v>
      </c>
      <c r="R128" s="63">
        <v>150</v>
      </c>
      <c r="S128" s="64">
        <v>150</v>
      </c>
      <c r="T128" s="65">
        <v>0</v>
      </c>
      <c r="U128" s="436">
        <v>0</v>
      </c>
      <c r="V128" s="67">
        <f t="shared" si="16"/>
        <v>0</v>
      </c>
      <c r="W128" s="437"/>
      <c r="X128" s="438"/>
      <c r="Y128" s="438"/>
      <c r="Z128" s="439">
        <v>0</v>
      </c>
      <c r="AA128" s="6">
        <f t="shared" si="17"/>
        <v>0</v>
      </c>
      <c r="AB128" s="6">
        <f t="shared" si="18"/>
        <v>0</v>
      </c>
      <c r="AC128" s="6">
        <f t="shared" si="19"/>
        <v>0</v>
      </c>
      <c r="AD128" s="6">
        <f t="shared" si="20"/>
        <v>0</v>
      </c>
      <c r="AE128" s="6">
        <f t="shared" si="21"/>
        <v>0</v>
      </c>
      <c r="AF128" s="6">
        <f t="shared" si="22"/>
        <v>0</v>
      </c>
      <c r="AG128" s="6">
        <f t="shared" si="23"/>
        <v>0</v>
      </c>
      <c r="AH128" s="6">
        <f t="shared" si="24"/>
        <v>0</v>
      </c>
      <c r="AI128" s="6">
        <f t="shared" si="25"/>
        <v>0</v>
      </c>
      <c r="AJ128" s="6">
        <f t="shared" si="26"/>
        <v>0</v>
      </c>
      <c r="AK128" s="6">
        <f t="shared" si="27"/>
        <v>0</v>
      </c>
      <c r="AL128" s="6">
        <f t="shared" si="28"/>
        <v>0</v>
      </c>
      <c r="AM128" s="6">
        <f t="shared" si="29"/>
        <v>0</v>
      </c>
      <c r="AN128" s="6">
        <f t="shared" si="30"/>
        <v>0</v>
      </c>
      <c r="AO128" s="17">
        <v>0.91</v>
      </c>
      <c r="AP128" s="17">
        <f t="shared" si="31"/>
        <v>1.82</v>
      </c>
      <c r="AQ128" s="71" t="s">
        <v>569</v>
      </c>
    </row>
    <row r="129" spans="1:43" ht="16.149999999999999" customHeight="1" x14ac:dyDescent="0.2">
      <c r="A129" s="52">
        <v>1</v>
      </c>
      <c r="B129" s="52">
        <v>122</v>
      </c>
      <c r="C129" s="53" t="s">
        <v>379</v>
      </c>
      <c r="D129" s="54" t="s">
        <v>97</v>
      </c>
      <c r="E129" s="55" t="s">
        <v>98</v>
      </c>
      <c r="F129" s="55" t="s">
        <v>107</v>
      </c>
      <c r="G129" s="56" t="s">
        <v>362</v>
      </c>
      <c r="H129" s="57" t="s">
        <v>380</v>
      </c>
      <c r="I129" s="58" t="s">
        <v>381</v>
      </c>
      <c r="J129" s="59">
        <v>87.62</v>
      </c>
      <c r="K129" s="60">
        <v>2</v>
      </c>
      <c r="L129" s="57" t="s">
        <v>103</v>
      </c>
      <c r="M129" s="57" t="s">
        <v>103</v>
      </c>
      <c r="N129" s="60">
        <v>1</v>
      </c>
      <c r="O129" s="57" t="s">
        <v>104</v>
      </c>
      <c r="P129" s="61" t="s">
        <v>104</v>
      </c>
      <c r="Q129" s="72">
        <v>175.24</v>
      </c>
      <c r="R129" s="63">
        <v>150</v>
      </c>
      <c r="S129" s="64">
        <v>0</v>
      </c>
      <c r="T129" s="65">
        <v>175.24</v>
      </c>
      <c r="U129" s="66">
        <v>0</v>
      </c>
      <c r="V129" s="67">
        <f t="shared" si="16"/>
        <v>0</v>
      </c>
      <c r="W129" s="68"/>
      <c r="X129" s="69"/>
      <c r="Y129" s="69"/>
      <c r="Z129" s="70">
        <v>0</v>
      </c>
      <c r="AA129" s="6">
        <f t="shared" si="17"/>
        <v>0</v>
      </c>
      <c r="AB129" s="6">
        <f t="shared" si="18"/>
        <v>0</v>
      </c>
      <c r="AC129" s="6">
        <f t="shared" si="19"/>
        <v>0</v>
      </c>
      <c r="AD129" s="6">
        <f t="shared" si="20"/>
        <v>0</v>
      </c>
      <c r="AE129" s="6">
        <f t="shared" si="21"/>
        <v>0</v>
      </c>
      <c r="AF129" s="6">
        <f t="shared" si="22"/>
        <v>0</v>
      </c>
      <c r="AG129" s="6">
        <f t="shared" si="23"/>
        <v>0</v>
      </c>
      <c r="AH129" s="6">
        <f t="shared" si="24"/>
        <v>0</v>
      </c>
      <c r="AI129" s="6">
        <f t="shared" si="25"/>
        <v>0</v>
      </c>
      <c r="AJ129" s="6">
        <f t="shared" si="26"/>
        <v>0</v>
      </c>
      <c r="AK129" s="6">
        <f t="shared" si="27"/>
        <v>0</v>
      </c>
      <c r="AL129" s="6">
        <f t="shared" si="28"/>
        <v>0</v>
      </c>
      <c r="AM129" s="6">
        <f t="shared" si="29"/>
        <v>0</v>
      </c>
      <c r="AN129" s="6">
        <f t="shared" si="30"/>
        <v>0</v>
      </c>
      <c r="AO129" s="17">
        <v>87.62</v>
      </c>
      <c r="AP129" s="17">
        <f t="shared" si="31"/>
        <v>0</v>
      </c>
      <c r="AQ129" s="71" t="s">
        <v>568</v>
      </c>
    </row>
    <row r="130" spans="1:43" ht="16.149999999999999" customHeight="1" x14ac:dyDescent="0.2">
      <c r="A130" s="52">
        <v>1</v>
      </c>
      <c r="B130" s="52">
        <v>123</v>
      </c>
      <c r="C130" s="53" t="s">
        <v>382</v>
      </c>
      <c r="D130" s="54" t="s">
        <v>97</v>
      </c>
      <c r="E130" s="55" t="s">
        <v>98</v>
      </c>
      <c r="F130" s="55" t="s">
        <v>351</v>
      </c>
      <c r="G130" s="56" t="s">
        <v>362</v>
      </c>
      <c r="H130" s="57" t="s">
        <v>111</v>
      </c>
      <c r="I130" s="58" t="s">
        <v>383</v>
      </c>
      <c r="J130" s="59">
        <v>42.1</v>
      </c>
      <c r="K130" s="60">
        <v>1</v>
      </c>
      <c r="L130" s="57" t="s">
        <v>103</v>
      </c>
      <c r="M130" s="57" t="s">
        <v>103</v>
      </c>
      <c r="N130" s="60">
        <v>1</v>
      </c>
      <c r="O130" s="57" t="s">
        <v>104</v>
      </c>
      <c r="P130" s="61" t="s">
        <v>104</v>
      </c>
      <c r="Q130" s="72">
        <v>42.1</v>
      </c>
      <c r="R130" s="63">
        <v>75</v>
      </c>
      <c r="S130" s="64">
        <v>0</v>
      </c>
      <c r="T130" s="65">
        <v>42.1</v>
      </c>
      <c r="U130" s="66">
        <v>0</v>
      </c>
      <c r="V130" s="67">
        <f t="shared" si="16"/>
        <v>0</v>
      </c>
      <c r="W130" s="68"/>
      <c r="X130" s="69"/>
      <c r="Y130" s="69"/>
      <c r="Z130" s="70">
        <v>0</v>
      </c>
      <c r="AA130" s="6">
        <f t="shared" si="17"/>
        <v>0</v>
      </c>
      <c r="AB130" s="6">
        <f t="shared" si="18"/>
        <v>0</v>
      </c>
      <c r="AC130" s="6">
        <f t="shared" si="19"/>
        <v>0</v>
      </c>
      <c r="AD130" s="6">
        <f t="shared" si="20"/>
        <v>0</v>
      </c>
      <c r="AE130" s="6">
        <f t="shared" si="21"/>
        <v>0</v>
      </c>
      <c r="AF130" s="6">
        <f t="shared" si="22"/>
        <v>0</v>
      </c>
      <c r="AG130" s="6">
        <f t="shared" si="23"/>
        <v>0</v>
      </c>
      <c r="AH130" s="6">
        <f t="shared" si="24"/>
        <v>0</v>
      </c>
      <c r="AI130" s="6">
        <f t="shared" si="25"/>
        <v>0</v>
      </c>
      <c r="AJ130" s="6">
        <f t="shared" si="26"/>
        <v>0</v>
      </c>
      <c r="AK130" s="6">
        <f t="shared" si="27"/>
        <v>0</v>
      </c>
      <c r="AL130" s="6">
        <f t="shared" si="28"/>
        <v>0</v>
      </c>
      <c r="AM130" s="6">
        <f t="shared" si="29"/>
        <v>0</v>
      </c>
      <c r="AN130" s="6">
        <f t="shared" si="30"/>
        <v>0</v>
      </c>
      <c r="AO130" s="17">
        <v>42.1</v>
      </c>
      <c r="AP130" s="17">
        <f t="shared" si="31"/>
        <v>0</v>
      </c>
      <c r="AQ130" s="71" t="s">
        <v>568</v>
      </c>
    </row>
    <row r="131" spans="1:43" ht="16.149999999999999" customHeight="1" x14ac:dyDescent="0.2">
      <c r="A131" s="52">
        <v>1</v>
      </c>
      <c r="B131" s="52">
        <v>124</v>
      </c>
      <c r="C131" s="53" t="s">
        <v>384</v>
      </c>
      <c r="D131" s="54" t="s">
        <v>97</v>
      </c>
      <c r="E131" s="55" t="s">
        <v>106</v>
      </c>
      <c r="F131" s="55" t="s">
        <v>123</v>
      </c>
      <c r="G131" s="56" t="s">
        <v>369</v>
      </c>
      <c r="H131" s="57" t="s">
        <v>111</v>
      </c>
      <c r="I131" s="58" t="s">
        <v>385</v>
      </c>
      <c r="J131" s="59">
        <v>4.8499999999999996</v>
      </c>
      <c r="K131" s="60">
        <v>1</v>
      </c>
      <c r="L131" s="57" t="s">
        <v>103</v>
      </c>
      <c r="M131" s="57" t="s">
        <v>103</v>
      </c>
      <c r="N131" s="60">
        <v>1</v>
      </c>
      <c r="O131" s="57" t="s">
        <v>104</v>
      </c>
      <c r="P131" s="61" t="s">
        <v>104</v>
      </c>
      <c r="Q131" s="72">
        <v>4.8499999999999996</v>
      </c>
      <c r="R131" s="63">
        <v>75</v>
      </c>
      <c r="S131" s="64">
        <v>75</v>
      </c>
      <c r="T131" s="65">
        <v>0</v>
      </c>
      <c r="U131" s="436">
        <v>0</v>
      </c>
      <c r="V131" s="67">
        <f t="shared" si="16"/>
        <v>0</v>
      </c>
      <c r="W131" s="437"/>
      <c r="X131" s="438"/>
      <c r="Y131" s="438"/>
      <c r="Z131" s="439">
        <v>0</v>
      </c>
      <c r="AA131" s="6">
        <f t="shared" si="17"/>
        <v>0</v>
      </c>
      <c r="AB131" s="6">
        <f t="shared" si="18"/>
        <v>0</v>
      </c>
      <c r="AC131" s="6">
        <f t="shared" si="19"/>
        <v>0</v>
      </c>
      <c r="AD131" s="6">
        <f t="shared" si="20"/>
        <v>0</v>
      </c>
      <c r="AE131" s="6">
        <f t="shared" si="21"/>
        <v>0</v>
      </c>
      <c r="AF131" s="6">
        <f t="shared" si="22"/>
        <v>0</v>
      </c>
      <c r="AG131" s="6">
        <f t="shared" si="23"/>
        <v>0</v>
      </c>
      <c r="AH131" s="6">
        <f t="shared" si="24"/>
        <v>0</v>
      </c>
      <c r="AI131" s="6">
        <f t="shared" si="25"/>
        <v>0</v>
      </c>
      <c r="AJ131" s="6">
        <f t="shared" si="26"/>
        <v>0</v>
      </c>
      <c r="AK131" s="6">
        <f t="shared" si="27"/>
        <v>0</v>
      </c>
      <c r="AL131" s="6">
        <f t="shared" si="28"/>
        <v>0</v>
      </c>
      <c r="AM131" s="6">
        <f t="shared" si="29"/>
        <v>0</v>
      </c>
      <c r="AN131" s="6">
        <f t="shared" si="30"/>
        <v>0</v>
      </c>
      <c r="AO131" s="17">
        <v>4.8499999999999996</v>
      </c>
      <c r="AP131" s="17">
        <f t="shared" si="31"/>
        <v>4.8499999999999996</v>
      </c>
      <c r="AQ131" s="71" t="s">
        <v>569</v>
      </c>
    </row>
    <row r="132" spans="1:43" ht="16.149999999999999" customHeight="1" x14ac:dyDescent="0.2">
      <c r="A132" s="52">
        <v>1</v>
      </c>
      <c r="B132" s="52">
        <v>125</v>
      </c>
      <c r="C132" s="53" t="s">
        <v>386</v>
      </c>
      <c r="D132" s="54" t="s">
        <v>97</v>
      </c>
      <c r="E132" s="55" t="s">
        <v>98</v>
      </c>
      <c r="F132" s="55" t="s">
        <v>114</v>
      </c>
      <c r="G132" s="56" t="s">
        <v>369</v>
      </c>
      <c r="H132" s="57" t="s">
        <v>111</v>
      </c>
      <c r="I132" s="58" t="s">
        <v>387</v>
      </c>
      <c r="J132" s="59">
        <v>11.77</v>
      </c>
      <c r="K132" s="60">
        <v>1</v>
      </c>
      <c r="L132" s="57" t="s">
        <v>103</v>
      </c>
      <c r="M132" s="57" t="s">
        <v>103</v>
      </c>
      <c r="N132" s="60">
        <v>1</v>
      </c>
      <c r="O132" s="57" t="s">
        <v>104</v>
      </c>
      <c r="P132" s="61" t="s">
        <v>104</v>
      </c>
      <c r="Q132" s="72">
        <v>11.77</v>
      </c>
      <c r="R132" s="63">
        <v>75</v>
      </c>
      <c r="S132" s="64">
        <v>75</v>
      </c>
      <c r="T132" s="65">
        <v>0</v>
      </c>
      <c r="U132" s="436">
        <v>0</v>
      </c>
      <c r="V132" s="67">
        <f t="shared" si="16"/>
        <v>0</v>
      </c>
      <c r="W132" s="437"/>
      <c r="X132" s="438"/>
      <c r="Y132" s="438"/>
      <c r="Z132" s="439">
        <v>0</v>
      </c>
      <c r="AA132" s="6">
        <f t="shared" si="17"/>
        <v>0</v>
      </c>
      <c r="AB132" s="6">
        <f t="shared" si="18"/>
        <v>0</v>
      </c>
      <c r="AC132" s="6">
        <f t="shared" si="19"/>
        <v>0</v>
      </c>
      <c r="AD132" s="6">
        <f t="shared" si="20"/>
        <v>0</v>
      </c>
      <c r="AE132" s="6">
        <f t="shared" si="21"/>
        <v>0</v>
      </c>
      <c r="AF132" s="6">
        <f t="shared" si="22"/>
        <v>0</v>
      </c>
      <c r="AG132" s="6">
        <f t="shared" si="23"/>
        <v>0</v>
      </c>
      <c r="AH132" s="6">
        <f t="shared" si="24"/>
        <v>0</v>
      </c>
      <c r="AI132" s="6">
        <f t="shared" si="25"/>
        <v>0</v>
      </c>
      <c r="AJ132" s="6">
        <f t="shared" si="26"/>
        <v>0</v>
      </c>
      <c r="AK132" s="6">
        <f t="shared" si="27"/>
        <v>0</v>
      </c>
      <c r="AL132" s="6">
        <f t="shared" si="28"/>
        <v>0</v>
      </c>
      <c r="AM132" s="6">
        <f t="shared" si="29"/>
        <v>0</v>
      </c>
      <c r="AN132" s="6">
        <f t="shared" si="30"/>
        <v>0</v>
      </c>
      <c r="AO132" s="17">
        <v>11.77</v>
      </c>
      <c r="AP132" s="17">
        <f t="shared" si="31"/>
        <v>11.77</v>
      </c>
      <c r="AQ132" s="71" t="s">
        <v>569</v>
      </c>
    </row>
    <row r="133" spans="1:43" ht="16.149999999999999" customHeight="1" x14ac:dyDescent="0.2">
      <c r="A133" s="52">
        <v>1</v>
      </c>
      <c r="B133" s="52">
        <v>126</v>
      </c>
      <c r="C133" s="53" t="s">
        <v>388</v>
      </c>
      <c r="D133" s="54" t="s">
        <v>97</v>
      </c>
      <c r="E133" s="55" t="s">
        <v>106</v>
      </c>
      <c r="F133" s="55" t="s">
        <v>351</v>
      </c>
      <c r="G133" s="56" t="s">
        <v>369</v>
      </c>
      <c r="H133" s="57" t="s">
        <v>111</v>
      </c>
      <c r="I133" s="58" t="s">
        <v>389</v>
      </c>
      <c r="J133" s="59">
        <v>7.16</v>
      </c>
      <c r="K133" s="60">
        <v>1</v>
      </c>
      <c r="L133" s="57" t="s">
        <v>103</v>
      </c>
      <c r="M133" s="57" t="s">
        <v>103</v>
      </c>
      <c r="N133" s="60">
        <v>1</v>
      </c>
      <c r="O133" s="57" t="s">
        <v>104</v>
      </c>
      <c r="P133" s="61" t="s">
        <v>104</v>
      </c>
      <c r="Q133" s="72">
        <v>7.16</v>
      </c>
      <c r="R133" s="63">
        <v>75</v>
      </c>
      <c r="S133" s="64">
        <v>75</v>
      </c>
      <c r="T133" s="65">
        <v>0</v>
      </c>
      <c r="U133" s="436">
        <v>0</v>
      </c>
      <c r="V133" s="67">
        <f t="shared" si="16"/>
        <v>0</v>
      </c>
      <c r="W133" s="437"/>
      <c r="X133" s="438"/>
      <c r="Y133" s="438"/>
      <c r="Z133" s="439">
        <v>0</v>
      </c>
      <c r="AA133" s="6">
        <f t="shared" si="17"/>
        <v>0</v>
      </c>
      <c r="AB133" s="6">
        <f t="shared" si="18"/>
        <v>0</v>
      </c>
      <c r="AC133" s="6">
        <f t="shared" si="19"/>
        <v>0</v>
      </c>
      <c r="AD133" s="6">
        <f t="shared" si="20"/>
        <v>0</v>
      </c>
      <c r="AE133" s="6">
        <f t="shared" si="21"/>
        <v>0</v>
      </c>
      <c r="AF133" s="6">
        <f t="shared" si="22"/>
        <v>0</v>
      </c>
      <c r="AG133" s="6">
        <f t="shared" si="23"/>
        <v>0</v>
      </c>
      <c r="AH133" s="6">
        <f t="shared" si="24"/>
        <v>0</v>
      </c>
      <c r="AI133" s="6">
        <f t="shared" si="25"/>
        <v>0</v>
      </c>
      <c r="AJ133" s="6">
        <f t="shared" si="26"/>
        <v>0</v>
      </c>
      <c r="AK133" s="6">
        <f t="shared" si="27"/>
        <v>0</v>
      </c>
      <c r="AL133" s="6">
        <f t="shared" si="28"/>
        <v>0</v>
      </c>
      <c r="AM133" s="6">
        <f t="shared" si="29"/>
        <v>0</v>
      </c>
      <c r="AN133" s="6">
        <f t="shared" si="30"/>
        <v>0</v>
      </c>
      <c r="AO133" s="17">
        <v>7.16</v>
      </c>
      <c r="AP133" s="17">
        <f t="shared" si="31"/>
        <v>7.16</v>
      </c>
      <c r="AQ133" s="71" t="s">
        <v>569</v>
      </c>
    </row>
    <row r="134" spans="1:43" ht="16.149999999999999" customHeight="1" x14ac:dyDescent="0.2">
      <c r="A134" s="52">
        <v>1</v>
      </c>
      <c r="B134" s="52">
        <v>127</v>
      </c>
      <c r="C134" s="53" t="s">
        <v>390</v>
      </c>
      <c r="D134" s="54" t="s">
        <v>97</v>
      </c>
      <c r="E134" s="55" t="s">
        <v>98</v>
      </c>
      <c r="F134" s="55" t="s">
        <v>123</v>
      </c>
      <c r="G134" s="56" t="s">
        <v>365</v>
      </c>
      <c r="H134" s="57" t="s">
        <v>391</v>
      </c>
      <c r="I134" s="58" t="s">
        <v>392</v>
      </c>
      <c r="J134" s="59">
        <v>208.34</v>
      </c>
      <c r="K134" s="60">
        <v>2</v>
      </c>
      <c r="L134" s="57" t="s">
        <v>103</v>
      </c>
      <c r="M134" s="57" t="s">
        <v>103</v>
      </c>
      <c r="N134" s="60">
        <v>1</v>
      </c>
      <c r="O134" s="57" t="s">
        <v>104</v>
      </c>
      <c r="P134" s="61" t="s">
        <v>104</v>
      </c>
      <c r="Q134" s="72">
        <v>416.68</v>
      </c>
      <c r="R134" s="63">
        <v>150</v>
      </c>
      <c r="S134" s="64">
        <v>150</v>
      </c>
      <c r="T134" s="65">
        <v>0</v>
      </c>
      <c r="U134" s="436">
        <v>0</v>
      </c>
      <c r="V134" s="67">
        <f t="shared" si="16"/>
        <v>0</v>
      </c>
      <c r="W134" s="437"/>
      <c r="X134" s="438"/>
      <c r="Y134" s="438"/>
      <c r="Z134" s="439">
        <v>0</v>
      </c>
      <c r="AA134" s="6">
        <f t="shared" si="17"/>
        <v>0</v>
      </c>
      <c r="AB134" s="6">
        <f t="shared" si="18"/>
        <v>0</v>
      </c>
      <c r="AC134" s="6">
        <f t="shared" si="19"/>
        <v>0</v>
      </c>
      <c r="AD134" s="6">
        <f t="shared" si="20"/>
        <v>0</v>
      </c>
      <c r="AE134" s="6">
        <f t="shared" si="21"/>
        <v>0</v>
      </c>
      <c r="AF134" s="6">
        <f t="shared" si="22"/>
        <v>0</v>
      </c>
      <c r="AG134" s="6">
        <f t="shared" si="23"/>
        <v>0</v>
      </c>
      <c r="AH134" s="6">
        <f t="shared" si="24"/>
        <v>0</v>
      </c>
      <c r="AI134" s="6">
        <f t="shared" si="25"/>
        <v>0</v>
      </c>
      <c r="AJ134" s="6">
        <f t="shared" si="26"/>
        <v>0</v>
      </c>
      <c r="AK134" s="6">
        <f t="shared" si="27"/>
        <v>0</v>
      </c>
      <c r="AL134" s="6">
        <f t="shared" si="28"/>
        <v>0</v>
      </c>
      <c r="AM134" s="6">
        <f t="shared" si="29"/>
        <v>0</v>
      </c>
      <c r="AN134" s="6">
        <f t="shared" si="30"/>
        <v>0</v>
      </c>
      <c r="AO134" s="17">
        <v>208.34</v>
      </c>
      <c r="AP134" s="17">
        <f t="shared" si="31"/>
        <v>416.68</v>
      </c>
      <c r="AQ134" s="71" t="s">
        <v>569</v>
      </c>
    </row>
    <row r="135" spans="1:43" ht="16.149999999999999" customHeight="1" x14ac:dyDescent="0.2">
      <c r="A135" s="52">
        <v>1</v>
      </c>
      <c r="B135" s="52">
        <v>128</v>
      </c>
      <c r="C135" s="53" t="s">
        <v>393</v>
      </c>
      <c r="D135" s="54" t="s">
        <v>97</v>
      </c>
      <c r="E135" s="55" t="s">
        <v>98</v>
      </c>
      <c r="F135" s="55" t="s">
        <v>123</v>
      </c>
      <c r="G135" s="56" t="s">
        <v>394</v>
      </c>
      <c r="H135" s="57" t="s">
        <v>111</v>
      </c>
      <c r="I135" s="58" t="s">
        <v>395</v>
      </c>
      <c r="J135" s="59">
        <v>93.09</v>
      </c>
      <c r="K135" s="60">
        <v>4</v>
      </c>
      <c r="L135" s="57" t="s">
        <v>103</v>
      </c>
      <c r="M135" s="57" t="s">
        <v>103</v>
      </c>
      <c r="N135" s="60">
        <v>1</v>
      </c>
      <c r="O135" s="57" t="s">
        <v>104</v>
      </c>
      <c r="P135" s="61" t="s">
        <v>104</v>
      </c>
      <c r="Q135" s="72">
        <v>372.36</v>
      </c>
      <c r="R135" s="63">
        <v>300</v>
      </c>
      <c r="S135" s="64">
        <v>300</v>
      </c>
      <c r="T135" s="65">
        <v>0</v>
      </c>
      <c r="U135" s="436">
        <v>0</v>
      </c>
      <c r="V135" s="67">
        <f t="shared" si="16"/>
        <v>0</v>
      </c>
      <c r="W135" s="437"/>
      <c r="X135" s="438"/>
      <c r="Y135" s="438"/>
      <c r="Z135" s="439">
        <v>0</v>
      </c>
      <c r="AA135" s="6">
        <f t="shared" si="17"/>
        <v>0</v>
      </c>
      <c r="AB135" s="6">
        <f t="shared" si="18"/>
        <v>0</v>
      </c>
      <c r="AC135" s="6">
        <f t="shared" si="19"/>
        <v>0</v>
      </c>
      <c r="AD135" s="6">
        <f t="shared" si="20"/>
        <v>0</v>
      </c>
      <c r="AE135" s="6">
        <f t="shared" si="21"/>
        <v>0</v>
      </c>
      <c r="AF135" s="6">
        <f t="shared" si="22"/>
        <v>0</v>
      </c>
      <c r="AG135" s="6">
        <f t="shared" si="23"/>
        <v>0</v>
      </c>
      <c r="AH135" s="6">
        <f t="shared" si="24"/>
        <v>0</v>
      </c>
      <c r="AI135" s="6">
        <f t="shared" si="25"/>
        <v>0</v>
      </c>
      <c r="AJ135" s="6">
        <f t="shared" si="26"/>
        <v>0</v>
      </c>
      <c r="AK135" s="6">
        <f t="shared" si="27"/>
        <v>0</v>
      </c>
      <c r="AL135" s="6">
        <f t="shared" si="28"/>
        <v>0</v>
      </c>
      <c r="AM135" s="6">
        <f t="shared" si="29"/>
        <v>0</v>
      </c>
      <c r="AN135" s="6">
        <f t="shared" si="30"/>
        <v>0</v>
      </c>
      <c r="AO135" s="17">
        <v>93.09</v>
      </c>
      <c r="AP135" s="17">
        <f t="shared" si="31"/>
        <v>372.36</v>
      </c>
      <c r="AQ135" s="71" t="s">
        <v>569</v>
      </c>
    </row>
    <row r="136" spans="1:43" ht="16.149999999999999" customHeight="1" x14ac:dyDescent="0.2">
      <c r="A136" s="52">
        <v>1</v>
      </c>
      <c r="B136" s="52">
        <v>129</v>
      </c>
      <c r="C136" s="53" t="s">
        <v>396</v>
      </c>
      <c r="D136" s="54" t="s">
        <v>97</v>
      </c>
      <c r="E136" s="55" t="s">
        <v>106</v>
      </c>
      <c r="F136" s="55" t="s">
        <v>397</v>
      </c>
      <c r="G136" s="56" t="s">
        <v>369</v>
      </c>
      <c r="H136" s="57" t="s">
        <v>398</v>
      </c>
      <c r="I136" s="58" t="s">
        <v>399</v>
      </c>
      <c r="J136" s="59">
        <v>87.19</v>
      </c>
      <c r="K136" s="60">
        <v>1</v>
      </c>
      <c r="L136" s="57" t="s">
        <v>103</v>
      </c>
      <c r="M136" s="57" t="s">
        <v>103</v>
      </c>
      <c r="N136" s="60">
        <v>1</v>
      </c>
      <c r="O136" s="57" t="s">
        <v>104</v>
      </c>
      <c r="P136" s="61" t="s">
        <v>104</v>
      </c>
      <c r="Q136" s="72">
        <v>87.19</v>
      </c>
      <c r="R136" s="63">
        <v>75</v>
      </c>
      <c r="S136" s="64">
        <v>75</v>
      </c>
      <c r="T136" s="65">
        <v>0</v>
      </c>
      <c r="U136" s="436">
        <v>0</v>
      </c>
      <c r="V136" s="67">
        <f t="shared" ref="V136:V199" si="32">U136*S136</f>
        <v>0</v>
      </c>
      <c r="W136" s="437"/>
      <c r="X136" s="438"/>
      <c r="Y136" s="438"/>
      <c r="Z136" s="439">
        <v>0</v>
      </c>
      <c r="AA136" s="6">
        <f t="shared" ref="AA136:AA199" si="33">IF(AND($A136=$H$2,$W136&gt;0),W136,0)</f>
        <v>0</v>
      </c>
      <c r="AB136" s="6">
        <f t="shared" ref="AB136:AB199" si="34">IF(AND($A136=$I$2,$W136&gt;0),W136,0)</f>
        <v>0</v>
      </c>
      <c r="AC136" s="6">
        <f t="shared" ref="AC136:AC199" si="35">IF(AND($A136=$K$2,$W136&gt;0),W136,0)</f>
        <v>0</v>
      </c>
      <c r="AD136" s="6">
        <f t="shared" ref="AD136:AD199" si="36">IF(AND($A136=$L$2,$W136&gt;0),W136,0)</f>
        <v>0</v>
      </c>
      <c r="AE136" s="6">
        <f t="shared" ref="AE136:AE199" si="37">IF(AND($A136=$M$2,$W136&gt;0),W136,0)</f>
        <v>0</v>
      </c>
      <c r="AF136" s="6">
        <f t="shared" ref="AF136:AF199" si="38">IF(AND($A136=$N$2,$W136&gt;0),W136,0)</f>
        <v>0</v>
      </c>
      <c r="AG136" s="6">
        <f t="shared" ref="AG136:AG199" si="39">IF(AND($A136=$O$2,$W136&gt;0),W136,0)</f>
        <v>0</v>
      </c>
      <c r="AH136" s="6">
        <f t="shared" ref="AH136:AH199" si="40">IF(AND($A136=$H$5,$W136&gt;0),W136,0)</f>
        <v>0</v>
      </c>
      <c r="AI136" s="6">
        <f t="shared" ref="AI136:AI199" si="41">IF(AND($A136=$I$5,$W136&gt;0),W136,0)</f>
        <v>0</v>
      </c>
      <c r="AJ136" s="6">
        <f t="shared" ref="AJ136:AJ199" si="42">IF(AND($A136=$K$5,$W136&gt;0),W136,0)</f>
        <v>0</v>
      </c>
      <c r="AK136" s="6">
        <f t="shared" ref="AK136:AK199" si="43">IF(AND($A136=$L$5,$W136&gt;0),W136,0)</f>
        <v>0</v>
      </c>
      <c r="AL136" s="6">
        <f t="shared" ref="AL136:AL199" si="44">IF(AND($A136=$M$5,$W136&gt;0),W136,0)</f>
        <v>0</v>
      </c>
      <c r="AM136" s="6">
        <f t="shared" ref="AM136:AM199" si="45">IF(AND($A136=$N$5,$W136&gt;0),W136,0)</f>
        <v>0</v>
      </c>
      <c r="AN136" s="6">
        <f t="shared" ref="AN136:AN199" si="46">IF(AND($A136=$O$5,$W136&gt;0),W136,0)</f>
        <v>0</v>
      </c>
      <c r="AO136" s="17">
        <v>87.19</v>
      </c>
      <c r="AP136" s="17">
        <f t="shared" si="31"/>
        <v>87.19</v>
      </c>
      <c r="AQ136" s="71" t="s">
        <v>569</v>
      </c>
    </row>
    <row r="137" spans="1:43" ht="16.149999999999999" customHeight="1" x14ac:dyDescent="0.2">
      <c r="A137" s="52">
        <v>1</v>
      </c>
      <c r="B137" s="52">
        <v>130</v>
      </c>
      <c r="C137" s="53" t="s">
        <v>400</v>
      </c>
      <c r="D137" s="54" t="s">
        <v>97</v>
      </c>
      <c r="E137" s="55" t="s">
        <v>98</v>
      </c>
      <c r="F137" s="55" t="s">
        <v>129</v>
      </c>
      <c r="G137" s="56" t="s">
        <v>369</v>
      </c>
      <c r="H137" s="57" t="s">
        <v>401</v>
      </c>
      <c r="I137" s="58" t="s">
        <v>402</v>
      </c>
      <c r="J137" s="59">
        <v>27.89</v>
      </c>
      <c r="K137" s="60">
        <v>1</v>
      </c>
      <c r="L137" s="57" t="s">
        <v>103</v>
      </c>
      <c r="M137" s="57" t="s">
        <v>103</v>
      </c>
      <c r="N137" s="60">
        <v>1</v>
      </c>
      <c r="O137" s="57" t="s">
        <v>104</v>
      </c>
      <c r="P137" s="61" t="s">
        <v>104</v>
      </c>
      <c r="Q137" s="72">
        <v>27.89</v>
      </c>
      <c r="R137" s="63">
        <v>75</v>
      </c>
      <c r="S137" s="64">
        <v>75</v>
      </c>
      <c r="T137" s="65">
        <v>0</v>
      </c>
      <c r="U137" s="436">
        <v>0</v>
      </c>
      <c r="V137" s="67">
        <f t="shared" si="32"/>
        <v>0</v>
      </c>
      <c r="W137" s="437"/>
      <c r="X137" s="438"/>
      <c r="Y137" s="438"/>
      <c r="Z137" s="439">
        <v>0</v>
      </c>
      <c r="AA137" s="6">
        <f t="shared" si="33"/>
        <v>0</v>
      </c>
      <c r="AB137" s="6">
        <f t="shared" si="34"/>
        <v>0</v>
      </c>
      <c r="AC137" s="6">
        <f t="shared" si="35"/>
        <v>0</v>
      </c>
      <c r="AD137" s="6">
        <f t="shared" si="36"/>
        <v>0</v>
      </c>
      <c r="AE137" s="6">
        <f t="shared" si="37"/>
        <v>0</v>
      </c>
      <c r="AF137" s="6">
        <f t="shared" si="38"/>
        <v>0</v>
      </c>
      <c r="AG137" s="6">
        <f t="shared" si="39"/>
        <v>0</v>
      </c>
      <c r="AH137" s="6">
        <f t="shared" si="40"/>
        <v>0</v>
      </c>
      <c r="AI137" s="6">
        <f t="shared" si="41"/>
        <v>0</v>
      </c>
      <c r="AJ137" s="6">
        <f t="shared" si="42"/>
        <v>0</v>
      </c>
      <c r="AK137" s="6">
        <f t="shared" si="43"/>
        <v>0</v>
      </c>
      <c r="AL137" s="6">
        <f t="shared" si="44"/>
        <v>0</v>
      </c>
      <c r="AM137" s="6">
        <f t="shared" si="45"/>
        <v>0</v>
      </c>
      <c r="AN137" s="6">
        <f t="shared" si="46"/>
        <v>0</v>
      </c>
      <c r="AO137" s="17">
        <v>27.89</v>
      </c>
      <c r="AP137" s="17">
        <f t="shared" ref="AP137:AP200" si="47">IF(S137&gt;0,SUM(AO137*K137)/N137,0)</f>
        <v>27.89</v>
      </c>
      <c r="AQ137" s="71" t="s">
        <v>569</v>
      </c>
    </row>
    <row r="138" spans="1:43" ht="16.149999999999999" customHeight="1" x14ac:dyDescent="0.2">
      <c r="A138" s="52">
        <v>1</v>
      </c>
      <c r="B138" s="52">
        <v>131</v>
      </c>
      <c r="C138" s="53" t="s">
        <v>403</v>
      </c>
      <c r="D138" s="54" t="s">
        <v>97</v>
      </c>
      <c r="E138" s="55" t="s">
        <v>98</v>
      </c>
      <c r="F138" s="55" t="s">
        <v>129</v>
      </c>
      <c r="G138" s="56" t="s">
        <v>394</v>
      </c>
      <c r="H138" s="57" t="s">
        <v>404</v>
      </c>
      <c r="I138" s="58" t="s">
        <v>405</v>
      </c>
      <c r="J138" s="59">
        <v>0.99</v>
      </c>
      <c r="K138" s="60">
        <v>8</v>
      </c>
      <c r="L138" s="57" t="s">
        <v>103</v>
      </c>
      <c r="M138" s="57" t="s">
        <v>103</v>
      </c>
      <c r="N138" s="60">
        <v>1</v>
      </c>
      <c r="O138" s="57" t="s">
        <v>104</v>
      </c>
      <c r="P138" s="61" t="s">
        <v>104</v>
      </c>
      <c r="Q138" s="72">
        <v>7.92</v>
      </c>
      <c r="R138" s="63">
        <v>600</v>
      </c>
      <c r="S138" s="64">
        <v>600</v>
      </c>
      <c r="T138" s="65">
        <v>0</v>
      </c>
      <c r="U138" s="436">
        <v>0</v>
      </c>
      <c r="V138" s="67">
        <f t="shared" si="32"/>
        <v>0</v>
      </c>
      <c r="W138" s="437"/>
      <c r="X138" s="438"/>
      <c r="Y138" s="438"/>
      <c r="Z138" s="439">
        <v>0</v>
      </c>
      <c r="AA138" s="6">
        <f t="shared" si="33"/>
        <v>0</v>
      </c>
      <c r="AB138" s="6">
        <f t="shared" si="34"/>
        <v>0</v>
      </c>
      <c r="AC138" s="6">
        <f t="shared" si="35"/>
        <v>0</v>
      </c>
      <c r="AD138" s="6">
        <f t="shared" si="36"/>
        <v>0</v>
      </c>
      <c r="AE138" s="6">
        <f t="shared" si="37"/>
        <v>0</v>
      </c>
      <c r="AF138" s="6">
        <f t="shared" si="38"/>
        <v>0</v>
      </c>
      <c r="AG138" s="6">
        <f t="shared" si="39"/>
        <v>0</v>
      </c>
      <c r="AH138" s="6">
        <f t="shared" si="40"/>
        <v>0</v>
      </c>
      <c r="AI138" s="6">
        <f t="shared" si="41"/>
        <v>0</v>
      </c>
      <c r="AJ138" s="6">
        <f t="shared" si="42"/>
        <v>0</v>
      </c>
      <c r="AK138" s="6">
        <f t="shared" si="43"/>
        <v>0</v>
      </c>
      <c r="AL138" s="6">
        <f t="shared" si="44"/>
        <v>0</v>
      </c>
      <c r="AM138" s="6">
        <f t="shared" si="45"/>
        <v>0</v>
      </c>
      <c r="AN138" s="6">
        <f t="shared" si="46"/>
        <v>0</v>
      </c>
      <c r="AO138" s="17">
        <v>0.99</v>
      </c>
      <c r="AP138" s="17">
        <f t="shared" si="47"/>
        <v>7.92</v>
      </c>
      <c r="AQ138" s="71" t="s">
        <v>569</v>
      </c>
    </row>
    <row r="139" spans="1:43" ht="16.149999999999999" customHeight="1" x14ac:dyDescent="0.2">
      <c r="A139" s="52">
        <v>1</v>
      </c>
      <c r="B139" s="52">
        <v>132</v>
      </c>
      <c r="C139" s="53" t="s">
        <v>403</v>
      </c>
      <c r="D139" s="54" t="s">
        <v>97</v>
      </c>
      <c r="E139" s="55" t="s">
        <v>98</v>
      </c>
      <c r="F139" s="55" t="s">
        <v>129</v>
      </c>
      <c r="G139" s="56" t="s">
        <v>394</v>
      </c>
      <c r="H139" s="57" t="s">
        <v>404</v>
      </c>
      <c r="I139" s="58" t="s">
        <v>405</v>
      </c>
      <c r="J139" s="59">
        <v>0.99</v>
      </c>
      <c r="K139" s="60">
        <v>4</v>
      </c>
      <c r="L139" s="57" t="s">
        <v>103</v>
      </c>
      <c r="M139" s="57" t="s">
        <v>103</v>
      </c>
      <c r="N139" s="60">
        <v>1</v>
      </c>
      <c r="O139" s="57" t="s">
        <v>104</v>
      </c>
      <c r="P139" s="61" t="s">
        <v>104</v>
      </c>
      <c r="Q139" s="72">
        <v>3.96</v>
      </c>
      <c r="R139" s="63">
        <v>300</v>
      </c>
      <c r="S139" s="64">
        <v>300</v>
      </c>
      <c r="T139" s="65">
        <v>0</v>
      </c>
      <c r="U139" s="436">
        <v>0</v>
      </c>
      <c r="V139" s="67">
        <f t="shared" si="32"/>
        <v>0</v>
      </c>
      <c r="W139" s="437"/>
      <c r="X139" s="438"/>
      <c r="Y139" s="438"/>
      <c r="Z139" s="439">
        <v>0</v>
      </c>
      <c r="AA139" s="6">
        <f t="shared" si="33"/>
        <v>0</v>
      </c>
      <c r="AB139" s="6">
        <f t="shared" si="34"/>
        <v>0</v>
      </c>
      <c r="AC139" s="6">
        <f t="shared" si="35"/>
        <v>0</v>
      </c>
      <c r="AD139" s="6">
        <f t="shared" si="36"/>
        <v>0</v>
      </c>
      <c r="AE139" s="6">
        <f t="shared" si="37"/>
        <v>0</v>
      </c>
      <c r="AF139" s="6">
        <f t="shared" si="38"/>
        <v>0</v>
      </c>
      <c r="AG139" s="6">
        <f t="shared" si="39"/>
        <v>0</v>
      </c>
      <c r="AH139" s="6">
        <f t="shared" si="40"/>
        <v>0</v>
      </c>
      <c r="AI139" s="6">
        <f t="shared" si="41"/>
        <v>0</v>
      </c>
      <c r="AJ139" s="6">
        <f t="shared" si="42"/>
        <v>0</v>
      </c>
      <c r="AK139" s="6">
        <f t="shared" si="43"/>
        <v>0</v>
      </c>
      <c r="AL139" s="6">
        <f t="shared" si="44"/>
        <v>0</v>
      </c>
      <c r="AM139" s="6">
        <f t="shared" si="45"/>
        <v>0</v>
      </c>
      <c r="AN139" s="6">
        <f t="shared" si="46"/>
        <v>0</v>
      </c>
      <c r="AO139" s="17">
        <v>0.99</v>
      </c>
      <c r="AP139" s="17">
        <f t="shared" si="47"/>
        <v>3.96</v>
      </c>
      <c r="AQ139" s="71" t="s">
        <v>569</v>
      </c>
    </row>
    <row r="140" spans="1:43" ht="16.149999999999999" customHeight="1" x14ac:dyDescent="0.2">
      <c r="A140" s="52">
        <v>1</v>
      </c>
      <c r="B140" s="52">
        <v>133</v>
      </c>
      <c r="C140" s="53" t="s">
        <v>406</v>
      </c>
      <c r="D140" s="54" t="s">
        <v>97</v>
      </c>
      <c r="E140" s="55" t="s">
        <v>98</v>
      </c>
      <c r="F140" s="55" t="s">
        <v>129</v>
      </c>
      <c r="G140" s="56" t="s">
        <v>394</v>
      </c>
      <c r="H140" s="57" t="s">
        <v>404</v>
      </c>
      <c r="I140" s="58" t="s">
        <v>407</v>
      </c>
      <c r="J140" s="59">
        <v>0.99</v>
      </c>
      <c r="K140" s="60">
        <v>2</v>
      </c>
      <c r="L140" s="57" t="s">
        <v>103</v>
      </c>
      <c r="M140" s="57" t="s">
        <v>103</v>
      </c>
      <c r="N140" s="60">
        <v>1</v>
      </c>
      <c r="O140" s="57" t="s">
        <v>104</v>
      </c>
      <c r="P140" s="61" t="s">
        <v>104</v>
      </c>
      <c r="Q140" s="72">
        <v>1.98</v>
      </c>
      <c r="R140" s="63">
        <v>150</v>
      </c>
      <c r="S140" s="64">
        <v>0</v>
      </c>
      <c r="T140" s="65">
        <v>1.98</v>
      </c>
      <c r="U140" s="66">
        <v>0</v>
      </c>
      <c r="V140" s="67">
        <f t="shared" si="32"/>
        <v>0</v>
      </c>
      <c r="W140" s="68"/>
      <c r="X140" s="69"/>
      <c r="Y140" s="69"/>
      <c r="Z140" s="70">
        <v>0</v>
      </c>
      <c r="AA140" s="6">
        <f t="shared" si="33"/>
        <v>0</v>
      </c>
      <c r="AB140" s="6">
        <f t="shared" si="34"/>
        <v>0</v>
      </c>
      <c r="AC140" s="6">
        <f t="shared" si="35"/>
        <v>0</v>
      </c>
      <c r="AD140" s="6">
        <f t="shared" si="36"/>
        <v>0</v>
      </c>
      <c r="AE140" s="6">
        <f t="shared" si="37"/>
        <v>0</v>
      </c>
      <c r="AF140" s="6">
        <f t="shared" si="38"/>
        <v>0</v>
      </c>
      <c r="AG140" s="6">
        <f t="shared" si="39"/>
        <v>0</v>
      </c>
      <c r="AH140" s="6">
        <f t="shared" si="40"/>
        <v>0</v>
      </c>
      <c r="AI140" s="6">
        <f t="shared" si="41"/>
        <v>0</v>
      </c>
      <c r="AJ140" s="6">
        <f t="shared" si="42"/>
        <v>0</v>
      </c>
      <c r="AK140" s="6">
        <f t="shared" si="43"/>
        <v>0</v>
      </c>
      <c r="AL140" s="6">
        <f t="shared" si="44"/>
        <v>0</v>
      </c>
      <c r="AM140" s="6">
        <f t="shared" si="45"/>
        <v>0</v>
      </c>
      <c r="AN140" s="6">
        <f t="shared" si="46"/>
        <v>0</v>
      </c>
      <c r="AO140" s="17">
        <v>0.99</v>
      </c>
      <c r="AP140" s="17">
        <f t="shared" si="47"/>
        <v>0</v>
      </c>
      <c r="AQ140" s="71" t="s">
        <v>568</v>
      </c>
    </row>
    <row r="141" spans="1:43" ht="16.149999999999999" customHeight="1" x14ac:dyDescent="0.2">
      <c r="A141" s="52">
        <v>1</v>
      </c>
      <c r="B141" s="52">
        <v>134</v>
      </c>
      <c r="C141" s="53" t="s">
        <v>408</v>
      </c>
      <c r="D141" s="54" t="s">
        <v>97</v>
      </c>
      <c r="E141" s="55" t="s">
        <v>98</v>
      </c>
      <c r="F141" s="55" t="s">
        <v>129</v>
      </c>
      <c r="G141" s="56" t="s">
        <v>369</v>
      </c>
      <c r="H141" s="57" t="s">
        <v>404</v>
      </c>
      <c r="I141" s="58" t="s">
        <v>409</v>
      </c>
      <c r="J141" s="59">
        <v>1</v>
      </c>
      <c r="K141" s="60">
        <v>2</v>
      </c>
      <c r="L141" s="57" t="s">
        <v>103</v>
      </c>
      <c r="M141" s="57" t="s">
        <v>103</v>
      </c>
      <c r="N141" s="60">
        <v>1</v>
      </c>
      <c r="O141" s="57" t="s">
        <v>104</v>
      </c>
      <c r="P141" s="61" t="s">
        <v>104</v>
      </c>
      <c r="Q141" s="72">
        <v>2</v>
      </c>
      <c r="R141" s="63">
        <v>150</v>
      </c>
      <c r="S141" s="64">
        <v>150</v>
      </c>
      <c r="T141" s="65">
        <v>0</v>
      </c>
      <c r="U141" s="436">
        <v>0</v>
      </c>
      <c r="V141" s="67">
        <f t="shared" si="32"/>
        <v>0</v>
      </c>
      <c r="W141" s="437"/>
      <c r="X141" s="438"/>
      <c r="Y141" s="438"/>
      <c r="Z141" s="439">
        <v>0</v>
      </c>
      <c r="AA141" s="6">
        <f t="shared" si="33"/>
        <v>0</v>
      </c>
      <c r="AB141" s="6">
        <f t="shared" si="34"/>
        <v>0</v>
      </c>
      <c r="AC141" s="6">
        <f t="shared" si="35"/>
        <v>0</v>
      </c>
      <c r="AD141" s="6">
        <f t="shared" si="36"/>
        <v>0</v>
      </c>
      <c r="AE141" s="6">
        <f t="shared" si="37"/>
        <v>0</v>
      </c>
      <c r="AF141" s="6">
        <f t="shared" si="38"/>
        <v>0</v>
      </c>
      <c r="AG141" s="6">
        <f t="shared" si="39"/>
        <v>0</v>
      </c>
      <c r="AH141" s="6">
        <f t="shared" si="40"/>
        <v>0</v>
      </c>
      <c r="AI141" s="6">
        <f t="shared" si="41"/>
        <v>0</v>
      </c>
      <c r="AJ141" s="6">
        <f t="shared" si="42"/>
        <v>0</v>
      </c>
      <c r="AK141" s="6">
        <f t="shared" si="43"/>
        <v>0</v>
      </c>
      <c r="AL141" s="6">
        <f t="shared" si="44"/>
        <v>0</v>
      </c>
      <c r="AM141" s="6">
        <f t="shared" si="45"/>
        <v>0</v>
      </c>
      <c r="AN141" s="6">
        <f t="shared" si="46"/>
        <v>0</v>
      </c>
      <c r="AO141" s="17">
        <v>1</v>
      </c>
      <c r="AP141" s="17">
        <f t="shared" si="47"/>
        <v>2</v>
      </c>
      <c r="AQ141" s="71" t="s">
        <v>569</v>
      </c>
    </row>
    <row r="142" spans="1:43" ht="16.149999999999999" customHeight="1" x14ac:dyDescent="0.2">
      <c r="A142" s="52">
        <v>1</v>
      </c>
      <c r="B142" s="52">
        <v>135</v>
      </c>
      <c r="C142" s="53" t="s">
        <v>410</v>
      </c>
      <c r="D142" s="54" t="s">
        <v>97</v>
      </c>
      <c r="E142" s="55" t="s">
        <v>98</v>
      </c>
      <c r="F142" s="55" t="s">
        <v>107</v>
      </c>
      <c r="G142" s="56" t="s">
        <v>362</v>
      </c>
      <c r="H142" s="57" t="s">
        <v>111</v>
      </c>
      <c r="I142" s="58" t="s">
        <v>411</v>
      </c>
      <c r="J142" s="59">
        <v>55.7</v>
      </c>
      <c r="K142" s="60">
        <v>1</v>
      </c>
      <c r="L142" s="57" t="s">
        <v>103</v>
      </c>
      <c r="M142" s="57" t="s">
        <v>103</v>
      </c>
      <c r="N142" s="60">
        <v>1</v>
      </c>
      <c r="O142" s="57" t="s">
        <v>104</v>
      </c>
      <c r="P142" s="61" t="s">
        <v>104</v>
      </c>
      <c r="Q142" s="72">
        <v>55.7</v>
      </c>
      <c r="R142" s="63">
        <v>75</v>
      </c>
      <c r="S142" s="64">
        <v>0</v>
      </c>
      <c r="T142" s="65">
        <v>55.7</v>
      </c>
      <c r="U142" s="66">
        <v>0</v>
      </c>
      <c r="V142" s="67">
        <f t="shared" si="32"/>
        <v>0</v>
      </c>
      <c r="W142" s="68"/>
      <c r="X142" s="69"/>
      <c r="Y142" s="69"/>
      <c r="Z142" s="70">
        <v>0</v>
      </c>
      <c r="AA142" s="6">
        <f t="shared" si="33"/>
        <v>0</v>
      </c>
      <c r="AB142" s="6">
        <f t="shared" si="34"/>
        <v>0</v>
      </c>
      <c r="AC142" s="6">
        <f t="shared" si="35"/>
        <v>0</v>
      </c>
      <c r="AD142" s="6">
        <f t="shared" si="36"/>
        <v>0</v>
      </c>
      <c r="AE142" s="6">
        <f t="shared" si="37"/>
        <v>0</v>
      </c>
      <c r="AF142" s="6">
        <f t="shared" si="38"/>
        <v>0</v>
      </c>
      <c r="AG142" s="6">
        <f t="shared" si="39"/>
        <v>0</v>
      </c>
      <c r="AH142" s="6">
        <f t="shared" si="40"/>
        <v>0</v>
      </c>
      <c r="AI142" s="6">
        <f t="shared" si="41"/>
        <v>0</v>
      </c>
      <c r="AJ142" s="6">
        <f t="shared" si="42"/>
        <v>0</v>
      </c>
      <c r="AK142" s="6">
        <f t="shared" si="43"/>
        <v>0</v>
      </c>
      <c r="AL142" s="6">
        <f t="shared" si="44"/>
        <v>0</v>
      </c>
      <c r="AM142" s="6">
        <f t="shared" si="45"/>
        <v>0</v>
      </c>
      <c r="AN142" s="6">
        <f t="shared" si="46"/>
        <v>0</v>
      </c>
      <c r="AO142" s="17">
        <v>55.7</v>
      </c>
      <c r="AP142" s="17">
        <f t="shared" si="47"/>
        <v>0</v>
      </c>
      <c r="AQ142" s="71" t="s">
        <v>568</v>
      </c>
    </row>
    <row r="143" spans="1:43" ht="16.149999999999999" customHeight="1" x14ac:dyDescent="0.2">
      <c r="A143" s="52">
        <v>1</v>
      </c>
      <c r="B143" s="52">
        <v>136</v>
      </c>
      <c r="C143" s="53" t="s">
        <v>412</v>
      </c>
      <c r="D143" s="54" t="s">
        <v>97</v>
      </c>
      <c r="E143" s="55" t="s">
        <v>98</v>
      </c>
      <c r="F143" s="55" t="s">
        <v>187</v>
      </c>
      <c r="G143" s="56" t="s">
        <v>369</v>
      </c>
      <c r="H143" s="57" t="s">
        <v>413</v>
      </c>
      <c r="I143" s="58" t="s">
        <v>414</v>
      </c>
      <c r="J143" s="59">
        <v>16.760000000000002</v>
      </c>
      <c r="K143" s="60">
        <v>1</v>
      </c>
      <c r="L143" s="57" t="s">
        <v>103</v>
      </c>
      <c r="M143" s="57" t="s">
        <v>103</v>
      </c>
      <c r="N143" s="60">
        <v>1</v>
      </c>
      <c r="O143" s="57" t="s">
        <v>104</v>
      </c>
      <c r="P143" s="61" t="s">
        <v>104</v>
      </c>
      <c r="Q143" s="72">
        <v>16.760000000000002</v>
      </c>
      <c r="R143" s="63">
        <v>75</v>
      </c>
      <c r="S143" s="64">
        <v>0</v>
      </c>
      <c r="T143" s="65">
        <v>16.760000000000002</v>
      </c>
      <c r="U143" s="66">
        <v>0</v>
      </c>
      <c r="V143" s="67">
        <f t="shared" si="32"/>
        <v>0</v>
      </c>
      <c r="W143" s="68"/>
      <c r="X143" s="69"/>
      <c r="Y143" s="69"/>
      <c r="Z143" s="70">
        <v>0</v>
      </c>
      <c r="AA143" s="6">
        <f t="shared" si="33"/>
        <v>0</v>
      </c>
      <c r="AB143" s="6">
        <f t="shared" si="34"/>
        <v>0</v>
      </c>
      <c r="AC143" s="6">
        <f t="shared" si="35"/>
        <v>0</v>
      </c>
      <c r="AD143" s="6">
        <f t="shared" si="36"/>
        <v>0</v>
      </c>
      <c r="AE143" s="6">
        <f t="shared" si="37"/>
        <v>0</v>
      </c>
      <c r="AF143" s="6">
        <f t="shared" si="38"/>
        <v>0</v>
      </c>
      <c r="AG143" s="6">
        <f t="shared" si="39"/>
        <v>0</v>
      </c>
      <c r="AH143" s="6">
        <f t="shared" si="40"/>
        <v>0</v>
      </c>
      <c r="AI143" s="6">
        <f t="shared" si="41"/>
        <v>0</v>
      </c>
      <c r="AJ143" s="6">
        <f t="shared" si="42"/>
        <v>0</v>
      </c>
      <c r="AK143" s="6">
        <f t="shared" si="43"/>
        <v>0</v>
      </c>
      <c r="AL143" s="6">
        <f t="shared" si="44"/>
        <v>0</v>
      </c>
      <c r="AM143" s="6">
        <f t="shared" si="45"/>
        <v>0</v>
      </c>
      <c r="AN143" s="6">
        <f t="shared" si="46"/>
        <v>0</v>
      </c>
      <c r="AO143" s="17">
        <v>16.760000000000002</v>
      </c>
      <c r="AP143" s="17">
        <f t="shared" si="47"/>
        <v>0</v>
      </c>
      <c r="AQ143" s="71" t="s">
        <v>568</v>
      </c>
    </row>
    <row r="144" spans="1:43" ht="16.149999999999999" customHeight="1" x14ac:dyDescent="0.2">
      <c r="A144" s="52">
        <v>1</v>
      </c>
      <c r="B144" s="52">
        <v>137</v>
      </c>
      <c r="C144" s="53" t="s">
        <v>415</v>
      </c>
      <c r="D144" s="54" t="s">
        <v>97</v>
      </c>
      <c r="E144" s="55" t="s">
        <v>98</v>
      </c>
      <c r="F144" s="55" t="s">
        <v>123</v>
      </c>
      <c r="G144" s="56" t="s">
        <v>362</v>
      </c>
      <c r="H144" s="57" t="s">
        <v>111</v>
      </c>
      <c r="I144" s="58" t="s">
        <v>416</v>
      </c>
      <c r="J144" s="59">
        <v>25.23</v>
      </c>
      <c r="K144" s="60">
        <v>8</v>
      </c>
      <c r="L144" s="57" t="s">
        <v>103</v>
      </c>
      <c r="M144" s="57" t="s">
        <v>103</v>
      </c>
      <c r="N144" s="60">
        <v>1</v>
      </c>
      <c r="O144" s="57" t="s">
        <v>104</v>
      </c>
      <c r="P144" s="61" t="s">
        <v>104</v>
      </c>
      <c r="Q144" s="72">
        <v>201.84</v>
      </c>
      <c r="R144" s="63">
        <v>600</v>
      </c>
      <c r="S144" s="64">
        <v>0</v>
      </c>
      <c r="T144" s="65">
        <v>201.84</v>
      </c>
      <c r="U144" s="66">
        <v>0</v>
      </c>
      <c r="V144" s="67">
        <f t="shared" si="32"/>
        <v>0</v>
      </c>
      <c r="W144" s="68"/>
      <c r="X144" s="69"/>
      <c r="Y144" s="69"/>
      <c r="Z144" s="70">
        <v>0</v>
      </c>
      <c r="AA144" s="6">
        <f t="shared" si="33"/>
        <v>0</v>
      </c>
      <c r="AB144" s="6">
        <f t="shared" si="34"/>
        <v>0</v>
      </c>
      <c r="AC144" s="6">
        <f t="shared" si="35"/>
        <v>0</v>
      </c>
      <c r="AD144" s="6">
        <f t="shared" si="36"/>
        <v>0</v>
      </c>
      <c r="AE144" s="6">
        <f t="shared" si="37"/>
        <v>0</v>
      </c>
      <c r="AF144" s="6">
        <f t="shared" si="38"/>
        <v>0</v>
      </c>
      <c r="AG144" s="6">
        <f t="shared" si="39"/>
        <v>0</v>
      </c>
      <c r="AH144" s="6">
        <f t="shared" si="40"/>
        <v>0</v>
      </c>
      <c r="AI144" s="6">
        <f t="shared" si="41"/>
        <v>0</v>
      </c>
      <c r="AJ144" s="6">
        <f t="shared" si="42"/>
        <v>0</v>
      </c>
      <c r="AK144" s="6">
        <f t="shared" si="43"/>
        <v>0</v>
      </c>
      <c r="AL144" s="6">
        <f t="shared" si="44"/>
        <v>0</v>
      </c>
      <c r="AM144" s="6">
        <f t="shared" si="45"/>
        <v>0</v>
      </c>
      <c r="AN144" s="6">
        <f t="shared" si="46"/>
        <v>0</v>
      </c>
      <c r="AO144" s="17">
        <v>25.23</v>
      </c>
      <c r="AP144" s="17">
        <f t="shared" si="47"/>
        <v>0</v>
      </c>
      <c r="AQ144" s="71" t="s">
        <v>568</v>
      </c>
    </row>
    <row r="145" spans="1:43" ht="16.149999999999999" customHeight="1" x14ac:dyDescent="0.2">
      <c r="A145" s="52">
        <v>1</v>
      </c>
      <c r="B145" s="52">
        <v>138</v>
      </c>
      <c r="C145" s="53" t="s">
        <v>417</v>
      </c>
      <c r="D145" s="54" t="s">
        <v>97</v>
      </c>
      <c r="E145" s="55" t="s">
        <v>98</v>
      </c>
      <c r="F145" s="55" t="s">
        <v>187</v>
      </c>
      <c r="G145" s="56" t="s">
        <v>418</v>
      </c>
      <c r="H145" s="57" t="s">
        <v>419</v>
      </c>
      <c r="I145" s="58" t="s">
        <v>420</v>
      </c>
      <c r="J145" s="59">
        <v>0.21</v>
      </c>
      <c r="K145" s="60">
        <v>3</v>
      </c>
      <c r="L145" s="57" t="s">
        <v>103</v>
      </c>
      <c r="M145" s="57" t="s">
        <v>103</v>
      </c>
      <c r="N145" s="60">
        <v>1</v>
      </c>
      <c r="O145" s="57" t="s">
        <v>104</v>
      </c>
      <c r="P145" s="61" t="s">
        <v>104</v>
      </c>
      <c r="Q145" s="72">
        <v>0.63</v>
      </c>
      <c r="R145" s="63">
        <v>225</v>
      </c>
      <c r="S145" s="64">
        <v>0</v>
      </c>
      <c r="T145" s="65">
        <v>0.63</v>
      </c>
      <c r="U145" s="66">
        <v>0</v>
      </c>
      <c r="V145" s="67">
        <f t="shared" si="32"/>
        <v>0</v>
      </c>
      <c r="W145" s="68"/>
      <c r="X145" s="69"/>
      <c r="Y145" s="69"/>
      <c r="Z145" s="70">
        <v>0</v>
      </c>
      <c r="AA145" s="6">
        <f t="shared" si="33"/>
        <v>0</v>
      </c>
      <c r="AB145" s="6">
        <f t="shared" si="34"/>
        <v>0</v>
      </c>
      <c r="AC145" s="6">
        <f t="shared" si="35"/>
        <v>0</v>
      </c>
      <c r="AD145" s="6">
        <f t="shared" si="36"/>
        <v>0</v>
      </c>
      <c r="AE145" s="6">
        <f t="shared" si="37"/>
        <v>0</v>
      </c>
      <c r="AF145" s="6">
        <f t="shared" si="38"/>
        <v>0</v>
      </c>
      <c r="AG145" s="6">
        <f t="shared" si="39"/>
        <v>0</v>
      </c>
      <c r="AH145" s="6">
        <f t="shared" si="40"/>
        <v>0</v>
      </c>
      <c r="AI145" s="6">
        <f t="shared" si="41"/>
        <v>0</v>
      </c>
      <c r="AJ145" s="6">
        <f t="shared" si="42"/>
        <v>0</v>
      </c>
      <c r="AK145" s="6">
        <f t="shared" si="43"/>
        <v>0</v>
      </c>
      <c r="AL145" s="6">
        <f t="shared" si="44"/>
        <v>0</v>
      </c>
      <c r="AM145" s="6">
        <f t="shared" si="45"/>
        <v>0</v>
      </c>
      <c r="AN145" s="6">
        <f t="shared" si="46"/>
        <v>0</v>
      </c>
      <c r="AO145" s="17">
        <v>0.21</v>
      </c>
      <c r="AP145" s="17">
        <f t="shared" si="47"/>
        <v>0</v>
      </c>
      <c r="AQ145" s="71" t="s">
        <v>569</v>
      </c>
    </row>
    <row r="146" spans="1:43" ht="16.149999999999999" customHeight="1" x14ac:dyDescent="0.2">
      <c r="A146" s="52">
        <v>1</v>
      </c>
      <c r="B146" s="52">
        <v>139</v>
      </c>
      <c r="C146" s="53" t="s">
        <v>417</v>
      </c>
      <c r="D146" s="54" t="s">
        <v>97</v>
      </c>
      <c r="E146" s="55" t="s">
        <v>98</v>
      </c>
      <c r="F146" s="55" t="s">
        <v>187</v>
      </c>
      <c r="G146" s="56" t="s">
        <v>418</v>
      </c>
      <c r="H146" s="57" t="s">
        <v>419</v>
      </c>
      <c r="I146" s="58" t="s">
        <v>420</v>
      </c>
      <c r="J146" s="59">
        <v>0.21</v>
      </c>
      <c r="K146" s="60">
        <v>4</v>
      </c>
      <c r="L146" s="57" t="s">
        <v>103</v>
      </c>
      <c r="M146" s="57" t="s">
        <v>103</v>
      </c>
      <c r="N146" s="60">
        <v>1</v>
      </c>
      <c r="O146" s="57" t="s">
        <v>104</v>
      </c>
      <c r="P146" s="61" t="s">
        <v>104</v>
      </c>
      <c r="Q146" s="72">
        <v>0.84</v>
      </c>
      <c r="R146" s="63">
        <v>300</v>
      </c>
      <c r="S146" s="64">
        <v>0</v>
      </c>
      <c r="T146" s="65">
        <v>0.84</v>
      </c>
      <c r="U146" s="66">
        <v>0</v>
      </c>
      <c r="V146" s="67">
        <f t="shared" si="32"/>
        <v>0</v>
      </c>
      <c r="W146" s="68"/>
      <c r="X146" s="69"/>
      <c r="Y146" s="69"/>
      <c r="Z146" s="70">
        <v>0</v>
      </c>
      <c r="AA146" s="6">
        <f t="shared" si="33"/>
        <v>0</v>
      </c>
      <c r="AB146" s="6">
        <f t="shared" si="34"/>
        <v>0</v>
      </c>
      <c r="AC146" s="6">
        <f t="shared" si="35"/>
        <v>0</v>
      </c>
      <c r="AD146" s="6">
        <f t="shared" si="36"/>
        <v>0</v>
      </c>
      <c r="AE146" s="6">
        <f t="shared" si="37"/>
        <v>0</v>
      </c>
      <c r="AF146" s="6">
        <f t="shared" si="38"/>
        <v>0</v>
      </c>
      <c r="AG146" s="6">
        <f t="shared" si="39"/>
        <v>0</v>
      </c>
      <c r="AH146" s="6">
        <f t="shared" si="40"/>
        <v>0</v>
      </c>
      <c r="AI146" s="6">
        <f t="shared" si="41"/>
        <v>0</v>
      </c>
      <c r="AJ146" s="6">
        <f t="shared" si="42"/>
        <v>0</v>
      </c>
      <c r="AK146" s="6">
        <f t="shared" si="43"/>
        <v>0</v>
      </c>
      <c r="AL146" s="6">
        <f t="shared" si="44"/>
        <v>0</v>
      </c>
      <c r="AM146" s="6">
        <f t="shared" si="45"/>
        <v>0</v>
      </c>
      <c r="AN146" s="6">
        <f t="shared" si="46"/>
        <v>0</v>
      </c>
      <c r="AO146" s="17">
        <v>0.21</v>
      </c>
      <c r="AP146" s="17">
        <f t="shared" si="47"/>
        <v>0</v>
      </c>
      <c r="AQ146" s="71" t="s">
        <v>569</v>
      </c>
    </row>
    <row r="147" spans="1:43" ht="16.149999999999999" customHeight="1" x14ac:dyDescent="0.2">
      <c r="A147" s="52">
        <v>1</v>
      </c>
      <c r="B147" s="52">
        <v>140</v>
      </c>
      <c r="C147" s="53" t="s">
        <v>421</v>
      </c>
      <c r="D147" s="54" t="s">
        <v>97</v>
      </c>
      <c r="E147" s="55" t="s">
        <v>98</v>
      </c>
      <c r="F147" s="55" t="s">
        <v>187</v>
      </c>
      <c r="G147" s="56" t="s">
        <v>418</v>
      </c>
      <c r="H147" s="57" t="s">
        <v>189</v>
      </c>
      <c r="I147" s="58" t="s">
        <v>422</v>
      </c>
      <c r="J147" s="59">
        <v>0.28999999999999998</v>
      </c>
      <c r="K147" s="60">
        <v>4</v>
      </c>
      <c r="L147" s="57" t="s">
        <v>103</v>
      </c>
      <c r="M147" s="57" t="s">
        <v>103</v>
      </c>
      <c r="N147" s="60">
        <v>1</v>
      </c>
      <c r="O147" s="57" t="s">
        <v>163</v>
      </c>
      <c r="P147" s="61" t="s">
        <v>104</v>
      </c>
      <c r="Q147" s="72">
        <v>1.1599999999999999</v>
      </c>
      <c r="R147" s="63">
        <v>300</v>
      </c>
      <c r="S147" s="64">
        <v>0</v>
      </c>
      <c r="T147" s="65">
        <v>1.1599999999999999</v>
      </c>
      <c r="U147" s="66">
        <v>0</v>
      </c>
      <c r="V147" s="67">
        <f t="shared" si="32"/>
        <v>0</v>
      </c>
      <c r="W147" s="68"/>
      <c r="X147" s="69"/>
      <c r="Y147" s="69"/>
      <c r="Z147" s="70">
        <v>0</v>
      </c>
      <c r="AA147" s="6">
        <f t="shared" si="33"/>
        <v>0</v>
      </c>
      <c r="AB147" s="6">
        <f t="shared" si="34"/>
        <v>0</v>
      </c>
      <c r="AC147" s="6">
        <f t="shared" si="35"/>
        <v>0</v>
      </c>
      <c r="AD147" s="6">
        <f t="shared" si="36"/>
        <v>0</v>
      </c>
      <c r="AE147" s="6">
        <f t="shared" si="37"/>
        <v>0</v>
      </c>
      <c r="AF147" s="6">
        <f t="shared" si="38"/>
        <v>0</v>
      </c>
      <c r="AG147" s="6">
        <f t="shared" si="39"/>
        <v>0</v>
      </c>
      <c r="AH147" s="6">
        <f t="shared" si="40"/>
        <v>0</v>
      </c>
      <c r="AI147" s="6">
        <f t="shared" si="41"/>
        <v>0</v>
      </c>
      <c r="AJ147" s="6">
        <f t="shared" si="42"/>
        <v>0</v>
      </c>
      <c r="AK147" s="6">
        <f t="shared" si="43"/>
        <v>0</v>
      </c>
      <c r="AL147" s="6">
        <f t="shared" si="44"/>
        <v>0</v>
      </c>
      <c r="AM147" s="6">
        <f t="shared" si="45"/>
        <v>0</v>
      </c>
      <c r="AN147" s="6">
        <f t="shared" si="46"/>
        <v>0</v>
      </c>
      <c r="AO147" s="17">
        <v>0.28999999999999998</v>
      </c>
      <c r="AP147" s="17">
        <f t="shared" si="47"/>
        <v>0</v>
      </c>
      <c r="AQ147" s="71" t="s">
        <v>568</v>
      </c>
    </row>
    <row r="148" spans="1:43" ht="16.149999999999999" customHeight="1" x14ac:dyDescent="0.2">
      <c r="A148" s="52">
        <v>1</v>
      </c>
      <c r="B148" s="52">
        <v>141</v>
      </c>
      <c r="C148" s="53" t="s">
        <v>423</v>
      </c>
      <c r="D148" s="54" t="s">
        <v>97</v>
      </c>
      <c r="E148" s="55" t="s">
        <v>98</v>
      </c>
      <c r="F148" s="55" t="s">
        <v>187</v>
      </c>
      <c r="G148" s="56" t="s">
        <v>418</v>
      </c>
      <c r="H148" s="57" t="s">
        <v>404</v>
      </c>
      <c r="I148" s="58" t="s">
        <v>424</v>
      </c>
      <c r="J148" s="59">
        <v>0.24</v>
      </c>
      <c r="K148" s="60">
        <v>2</v>
      </c>
      <c r="L148" s="57" t="s">
        <v>103</v>
      </c>
      <c r="M148" s="57" t="s">
        <v>103</v>
      </c>
      <c r="N148" s="60">
        <v>1</v>
      </c>
      <c r="O148" s="57" t="s">
        <v>163</v>
      </c>
      <c r="P148" s="61" t="s">
        <v>104</v>
      </c>
      <c r="Q148" s="72">
        <v>0.48</v>
      </c>
      <c r="R148" s="63">
        <v>150</v>
      </c>
      <c r="S148" s="64">
        <v>0</v>
      </c>
      <c r="T148" s="65">
        <v>0.48</v>
      </c>
      <c r="U148" s="66">
        <v>0</v>
      </c>
      <c r="V148" s="67">
        <f t="shared" si="32"/>
        <v>0</v>
      </c>
      <c r="W148" s="68"/>
      <c r="X148" s="69"/>
      <c r="Y148" s="69"/>
      <c r="Z148" s="70">
        <v>0</v>
      </c>
      <c r="AA148" s="6">
        <f t="shared" si="33"/>
        <v>0</v>
      </c>
      <c r="AB148" s="6">
        <f t="shared" si="34"/>
        <v>0</v>
      </c>
      <c r="AC148" s="6">
        <f t="shared" si="35"/>
        <v>0</v>
      </c>
      <c r="AD148" s="6">
        <f t="shared" si="36"/>
        <v>0</v>
      </c>
      <c r="AE148" s="6">
        <f t="shared" si="37"/>
        <v>0</v>
      </c>
      <c r="AF148" s="6">
        <f t="shared" si="38"/>
        <v>0</v>
      </c>
      <c r="AG148" s="6">
        <f t="shared" si="39"/>
        <v>0</v>
      </c>
      <c r="AH148" s="6">
        <f t="shared" si="40"/>
        <v>0</v>
      </c>
      <c r="AI148" s="6">
        <f t="shared" si="41"/>
        <v>0</v>
      </c>
      <c r="AJ148" s="6">
        <f t="shared" si="42"/>
        <v>0</v>
      </c>
      <c r="AK148" s="6">
        <f t="shared" si="43"/>
        <v>0</v>
      </c>
      <c r="AL148" s="6">
        <f t="shared" si="44"/>
        <v>0</v>
      </c>
      <c r="AM148" s="6">
        <f t="shared" si="45"/>
        <v>0</v>
      </c>
      <c r="AN148" s="6">
        <f t="shared" si="46"/>
        <v>0</v>
      </c>
      <c r="AO148" s="17">
        <v>0.24</v>
      </c>
      <c r="AP148" s="17">
        <f t="shared" si="47"/>
        <v>0</v>
      </c>
      <c r="AQ148" s="71" t="s">
        <v>568</v>
      </c>
    </row>
    <row r="149" spans="1:43" ht="16.149999999999999" customHeight="1" x14ac:dyDescent="0.2">
      <c r="A149" s="52">
        <v>1</v>
      </c>
      <c r="B149" s="52">
        <v>142</v>
      </c>
      <c r="C149" s="53" t="s">
        <v>425</v>
      </c>
      <c r="D149" s="54" t="s">
        <v>97</v>
      </c>
      <c r="E149" s="55" t="s">
        <v>98</v>
      </c>
      <c r="F149" s="55" t="s">
        <v>187</v>
      </c>
      <c r="G149" s="56" t="s">
        <v>418</v>
      </c>
      <c r="H149" s="57" t="s">
        <v>404</v>
      </c>
      <c r="I149" s="58" t="s">
        <v>426</v>
      </c>
      <c r="J149" s="59">
        <v>0.22</v>
      </c>
      <c r="K149" s="60">
        <v>2</v>
      </c>
      <c r="L149" s="57" t="s">
        <v>103</v>
      </c>
      <c r="M149" s="57" t="s">
        <v>103</v>
      </c>
      <c r="N149" s="60">
        <v>1</v>
      </c>
      <c r="O149" s="57" t="s">
        <v>104</v>
      </c>
      <c r="P149" s="61" t="s">
        <v>104</v>
      </c>
      <c r="Q149" s="72">
        <v>0.44</v>
      </c>
      <c r="R149" s="63">
        <v>150</v>
      </c>
      <c r="S149" s="64">
        <v>0</v>
      </c>
      <c r="T149" s="65">
        <v>0.44</v>
      </c>
      <c r="U149" s="66">
        <v>0</v>
      </c>
      <c r="V149" s="67">
        <f t="shared" si="32"/>
        <v>0</v>
      </c>
      <c r="W149" s="68"/>
      <c r="X149" s="69"/>
      <c r="Y149" s="69"/>
      <c r="Z149" s="70">
        <v>0</v>
      </c>
      <c r="AA149" s="6">
        <f t="shared" si="33"/>
        <v>0</v>
      </c>
      <c r="AB149" s="6">
        <f t="shared" si="34"/>
        <v>0</v>
      </c>
      <c r="AC149" s="6">
        <f t="shared" si="35"/>
        <v>0</v>
      </c>
      <c r="AD149" s="6">
        <f t="shared" si="36"/>
        <v>0</v>
      </c>
      <c r="AE149" s="6">
        <f t="shared" si="37"/>
        <v>0</v>
      </c>
      <c r="AF149" s="6">
        <f t="shared" si="38"/>
        <v>0</v>
      </c>
      <c r="AG149" s="6">
        <f t="shared" si="39"/>
        <v>0</v>
      </c>
      <c r="AH149" s="6">
        <f t="shared" si="40"/>
        <v>0</v>
      </c>
      <c r="AI149" s="6">
        <f t="shared" si="41"/>
        <v>0</v>
      </c>
      <c r="AJ149" s="6">
        <f t="shared" si="42"/>
        <v>0</v>
      </c>
      <c r="AK149" s="6">
        <f t="shared" si="43"/>
        <v>0</v>
      </c>
      <c r="AL149" s="6">
        <f t="shared" si="44"/>
        <v>0</v>
      </c>
      <c r="AM149" s="6">
        <f t="shared" si="45"/>
        <v>0</v>
      </c>
      <c r="AN149" s="6">
        <f t="shared" si="46"/>
        <v>0</v>
      </c>
      <c r="AO149" s="17">
        <v>0.22</v>
      </c>
      <c r="AP149" s="17">
        <f t="shared" si="47"/>
        <v>0</v>
      </c>
      <c r="AQ149" s="71" t="s">
        <v>568</v>
      </c>
    </row>
    <row r="150" spans="1:43" ht="16.149999999999999" customHeight="1" x14ac:dyDescent="0.2">
      <c r="A150" s="52">
        <v>1</v>
      </c>
      <c r="B150" s="52">
        <v>143</v>
      </c>
      <c r="C150" s="53" t="s">
        <v>427</v>
      </c>
      <c r="D150" s="54" t="s">
        <v>97</v>
      </c>
      <c r="E150" s="55" t="s">
        <v>98</v>
      </c>
      <c r="F150" s="55" t="s">
        <v>129</v>
      </c>
      <c r="G150" s="56" t="s">
        <v>418</v>
      </c>
      <c r="H150" s="57" t="s">
        <v>189</v>
      </c>
      <c r="I150" s="58" t="s">
        <v>428</v>
      </c>
      <c r="J150" s="59">
        <v>1.53</v>
      </c>
      <c r="K150" s="60">
        <v>1</v>
      </c>
      <c r="L150" s="57" t="s">
        <v>103</v>
      </c>
      <c r="M150" s="57" t="s">
        <v>103</v>
      </c>
      <c r="N150" s="60">
        <v>1</v>
      </c>
      <c r="O150" s="57" t="s">
        <v>104</v>
      </c>
      <c r="P150" s="61" t="s">
        <v>104</v>
      </c>
      <c r="Q150" s="72">
        <v>1.53</v>
      </c>
      <c r="R150" s="63">
        <v>75</v>
      </c>
      <c r="S150" s="64">
        <v>0</v>
      </c>
      <c r="T150" s="65">
        <v>1.53</v>
      </c>
      <c r="U150" s="66">
        <v>0</v>
      </c>
      <c r="V150" s="67">
        <f t="shared" si="32"/>
        <v>0</v>
      </c>
      <c r="W150" s="68"/>
      <c r="X150" s="69"/>
      <c r="Y150" s="69"/>
      <c r="Z150" s="70">
        <v>0</v>
      </c>
      <c r="AA150" s="6">
        <f t="shared" si="33"/>
        <v>0</v>
      </c>
      <c r="AB150" s="6">
        <f t="shared" si="34"/>
        <v>0</v>
      </c>
      <c r="AC150" s="6">
        <f t="shared" si="35"/>
        <v>0</v>
      </c>
      <c r="AD150" s="6">
        <f t="shared" si="36"/>
        <v>0</v>
      </c>
      <c r="AE150" s="6">
        <f t="shared" si="37"/>
        <v>0</v>
      </c>
      <c r="AF150" s="6">
        <f t="shared" si="38"/>
        <v>0</v>
      </c>
      <c r="AG150" s="6">
        <f t="shared" si="39"/>
        <v>0</v>
      </c>
      <c r="AH150" s="6">
        <f t="shared" si="40"/>
        <v>0</v>
      </c>
      <c r="AI150" s="6">
        <f t="shared" si="41"/>
        <v>0</v>
      </c>
      <c r="AJ150" s="6">
        <f t="shared" si="42"/>
        <v>0</v>
      </c>
      <c r="AK150" s="6">
        <f t="shared" si="43"/>
        <v>0</v>
      </c>
      <c r="AL150" s="6">
        <f t="shared" si="44"/>
        <v>0</v>
      </c>
      <c r="AM150" s="6">
        <f t="shared" si="45"/>
        <v>0</v>
      </c>
      <c r="AN150" s="6">
        <f t="shared" si="46"/>
        <v>0</v>
      </c>
      <c r="AO150" s="17">
        <v>1.53</v>
      </c>
      <c r="AP150" s="17">
        <f t="shared" si="47"/>
        <v>0</v>
      </c>
      <c r="AQ150" s="71" t="s">
        <v>568</v>
      </c>
    </row>
    <row r="151" spans="1:43" ht="16.149999999999999" customHeight="1" x14ac:dyDescent="0.2">
      <c r="A151" s="52">
        <v>1</v>
      </c>
      <c r="B151" s="52">
        <v>144</v>
      </c>
      <c r="C151" s="53" t="s">
        <v>429</v>
      </c>
      <c r="D151" s="54" t="s">
        <v>97</v>
      </c>
      <c r="E151" s="55" t="s">
        <v>98</v>
      </c>
      <c r="F151" s="55" t="s">
        <v>187</v>
      </c>
      <c r="G151" s="56" t="s">
        <v>418</v>
      </c>
      <c r="H151" s="57" t="s">
        <v>404</v>
      </c>
      <c r="I151" s="58" t="s">
        <v>430</v>
      </c>
      <c r="J151" s="59">
        <v>0.19</v>
      </c>
      <c r="K151" s="60">
        <v>4</v>
      </c>
      <c r="L151" s="57" t="s">
        <v>103</v>
      </c>
      <c r="M151" s="57" t="s">
        <v>103</v>
      </c>
      <c r="N151" s="60">
        <v>1</v>
      </c>
      <c r="O151" s="57" t="s">
        <v>163</v>
      </c>
      <c r="P151" s="61" t="s">
        <v>104</v>
      </c>
      <c r="Q151" s="72">
        <v>0.76</v>
      </c>
      <c r="R151" s="63">
        <v>300</v>
      </c>
      <c r="S151" s="64">
        <v>0</v>
      </c>
      <c r="T151" s="65">
        <v>0.76</v>
      </c>
      <c r="U151" s="66">
        <v>0</v>
      </c>
      <c r="V151" s="67">
        <f t="shared" si="32"/>
        <v>0</v>
      </c>
      <c r="W151" s="68"/>
      <c r="X151" s="69"/>
      <c r="Y151" s="69"/>
      <c r="Z151" s="70">
        <v>0</v>
      </c>
      <c r="AA151" s="6">
        <f t="shared" si="33"/>
        <v>0</v>
      </c>
      <c r="AB151" s="6">
        <f t="shared" si="34"/>
        <v>0</v>
      </c>
      <c r="AC151" s="6">
        <f t="shared" si="35"/>
        <v>0</v>
      </c>
      <c r="AD151" s="6">
        <f t="shared" si="36"/>
        <v>0</v>
      </c>
      <c r="AE151" s="6">
        <f t="shared" si="37"/>
        <v>0</v>
      </c>
      <c r="AF151" s="6">
        <f t="shared" si="38"/>
        <v>0</v>
      </c>
      <c r="AG151" s="6">
        <f t="shared" si="39"/>
        <v>0</v>
      </c>
      <c r="AH151" s="6">
        <f t="shared" si="40"/>
        <v>0</v>
      </c>
      <c r="AI151" s="6">
        <f t="shared" si="41"/>
        <v>0</v>
      </c>
      <c r="AJ151" s="6">
        <f t="shared" si="42"/>
        <v>0</v>
      </c>
      <c r="AK151" s="6">
        <f t="shared" si="43"/>
        <v>0</v>
      </c>
      <c r="AL151" s="6">
        <f t="shared" si="44"/>
        <v>0</v>
      </c>
      <c r="AM151" s="6">
        <f t="shared" si="45"/>
        <v>0</v>
      </c>
      <c r="AN151" s="6">
        <f t="shared" si="46"/>
        <v>0</v>
      </c>
      <c r="AO151" s="17">
        <v>0.19</v>
      </c>
      <c r="AP151" s="17">
        <f t="shared" si="47"/>
        <v>0</v>
      </c>
      <c r="AQ151" s="71" t="s">
        <v>568</v>
      </c>
    </row>
    <row r="152" spans="1:43" ht="16.149999999999999" customHeight="1" x14ac:dyDescent="0.2">
      <c r="A152" s="52">
        <v>1</v>
      </c>
      <c r="B152" s="52">
        <v>145</v>
      </c>
      <c r="C152" s="53" t="s">
        <v>431</v>
      </c>
      <c r="D152" s="54" t="s">
        <v>97</v>
      </c>
      <c r="E152" s="55" t="s">
        <v>98</v>
      </c>
      <c r="F152" s="55" t="s">
        <v>187</v>
      </c>
      <c r="G152" s="56" t="s">
        <v>418</v>
      </c>
      <c r="H152" s="57" t="s">
        <v>404</v>
      </c>
      <c r="I152" s="58" t="s">
        <v>432</v>
      </c>
      <c r="J152" s="59">
        <v>0.14000000000000001</v>
      </c>
      <c r="K152" s="60">
        <v>2</v>
      </c>
      <c r="L152" s="57" t="s">
        <v>103</v>
      </c>
      <c r="M152" s="57" t="s">
        <v>103</v>
      </c>
      <c r="N152" s="60">
        <v>1</v>
      </c>
      <c r="O152" s="57" t="s">
        <v>104</v>
      </c>
      <c r="P152" s="61" t="s">
        <v>104</v>
      </c>
      <c r="Q152" s="72">
        <v>0.28000000000000003</v>
      </c>
      <c r="R152" s="63">
        <v>150</v>
      </c>
      <c r="S152" s="64">
        <v>0</v>
      </c>
      <c r="T152" s="65">
        <v>0.28000000000000003</v>
      </c>
      <c r="U152" s="66">
        <v>0</v>
      </c>
      <c r="V152" s="67">
        <f t="shared" si="32"/>
        <v>0</v>
      </c>
      <c r="W152" s="68"/>
      <c r="X152" s="69"/>
      <c r="Y152" s="69"/>
      <c r="Z152" s="70">
        <v>0</v>
      </c>
      <c r="AA152" s="6">
        <f t="shared" si="33"/>
        <v>0</v>
      </c>
      <c r="AB152" s="6">
        <f t="shared" si="34"/>
        <v>0</v>
      </c>
      <c r="AC152" s="6">
        <f t="shared" si="35"/>
        <v>0</v>
      </c>
      <c r="AD152" s="6">
        <f t="shared" si="36"/>
        <v>0</v>
      </c>
      <c r="AE152" s="6">
        <f t="shared" si="37"/>
        <v>0</v>
      </c>
      <c r="AF152" s="6">
        <f t="shared" si="38"/>
        <v>0</v>
      </c>
      <c r="AG152" s="6">
        <f t="shared" si="39"/>
        <v>0</v>
      </c>
      <c r="AH152" s="6">
        <f t="shared" si="40"/>
        <v>0</v>
      </c>
      <c r="AI152" s="6">
        <f t="shared" si="41"/>
        <v>0</v>
      </c>
      <c r="AJ152" s="6">
        <f t="shared" si="42"/>
        <v>0</v>
      </c>
      <c r="AK152" s="6">
        <f t="shared" si="43"/>
        <v>0</v>
      </c>
      <c r="AL152" s="6">
        <f t="shared" si="44"/>
        <v>0</v>
      </c>
      <c r="AM152" s="6">
        <f t="shared" si="45"/>
        <v>0</v>
      </c>
      <c r="AN152" s="6">
        <f t="shared" si="46"/>
        <v>0</v>
      </c>
      <c r="AO152" s="17">
        <v>0.14000000000000001</v>
      </c>
      <c r="AP152" s="17">
        <f t="shared" si="47"/>
        <v>0</v>
      </c>
      <c r="AQ152" s="71" t="s">
        <v>569</v>
      </c>
    </row>
    <row r="153" spans="1:43" ht="16.149999999999999" customHeight="1" x14ac:dyDescent="0.2">
      <c r="A153" s="52">
        <v>1</v>
      </c>
      <c r="B153" s="52">
        <v>146</v>
      </c>
      <c r="C153" s="53" t="s">
        <v>433</v>
      </c>
      <c r="D153" s="54" t="s">
        <v>97</v>
      </c>
      <c r="E153" s="55" t="s">
        <v>98</v>
      </c>
      <c r="F153" s="55" t="s">
        <v>187</v>
      </c>
      <c r="G153" s="56" t="s">
        <v>418</v>
      </c>
      <c r="H153" s="57" t="s">
        <v>434</v>
      </c>
      <c r="I153" s="58" t="s">
        <v>435</v>
      </c>
      <c r="J153" s="59">
        <v>0.15</v>
      </c>
      <c r="K153" s="60">
        <v>2</v>
      </c>
      <c r="L153" s="57" t="s">
        <v>103</v>
      </c>
      <c r="M153" s="57" t="s">
        <v>103</v>
      </c>
      <c r="N153" s="60">
        <v>1</v>
      </c>
      <c r="O153" s="57" t="s">
        <v>163</v>
      </c>
      <c r="P153" s="61" t="s">
        <v>104</v>
      </c>
      <c r="Q153" s="72">
        <v>0.3</v>
      </c>
      <c r="R153" s="63">
        <v>150</v>
      </c>
      <c r="S153" s="64">
        <v>0</v>
      </c>
      <c r="T153" s="65">
        <v>0.3</v>
      </c>
      <c r="U153" s="66">
        <v>0</v>
      </c>
      <c r="V153" s="67">
        <f t="shared" si="32"/>
        <v>0</v>
      </c>
      <c r="W153" s="68"/>
      <c r="X153" s="69"/>
      <c r="Y153" s="69"/>
      <c r="Z153" s="70">
        <v>0</v>
      </c>
      <c r="AA153" s="6">
        <f t="shared" si="33"/>
        <v>0</v>
      </c>
      <c r="AB153" s="6">
        <f t="shared" si="34"/>
        <v>0</v>
      </c>
      <c r="AC153" s="6">
        <f t="shared" si="35"/>
        <v>0</v>
      </c>
      <c r="AD153" s="6">
        <f t="shared" si="36"/>
        <v>0</v>
      </c>
      <c r="AE153" s="6">
        <f t="shared" si="37"/>
        <v>0</v>
      </c>
      <c r="AF153" s="6">
        <f t="shared" si="38"/>
        <v>0</v>
      </c>
      <c r="AG153" s="6">
        <f t="shared" si="39"/>
        <v>0</v>
      </c>
      <c r="AH153" s="6">
        <f t="shared" si="40"/>
        <v>0</v>
      </c>
      <c r="AI153" s="6">
        <f t="shared" si="41"/>
        <v>0</v>
      </c>
      <c r="AJ153" s="6">
        <f t="shared" si="42"/>
        <v>0</v>
      </c>
      <c r="AK153" s="6">
        <f t="shared" si="43"/>
        <v>0</v>
      </c>
      <c r="AL153" s="6">
        <f t="shared" si="44"/>
        <v>0</v>
      </c>
      <c r="AM153" s="6">
        <f t="shared" si="45"/>
        <v>0</v>
      </c>
      <c r="AN153" s="6">
        <f t="shared" si="46"/>
        <v>0</v>
      </c>
      <c r="AO153" s="17">
        <v>0.15</v>
      </c>
      <c r="AP153" s="17">
        <f t="shared" si="47"/>
        <v>0</v>
      </c>
      <c r="AQ153" s="71" t="s">
        <v>568</v>
      </c>
    </row>
    <row r="154" spans="1:43" ht="16.149999999999999" customHeight="1" x14ac:dyDescent="0.2">
      <c r="A154" s="52">
        <v>1</v>
      </c>
      <c r="B154" s="52">
        <v>147</v>
      </c>
      <c r="C154" s="53" t="s">
        <v>436</v>
      </c>
      <c r="D154" s="54" t="s">
        <v>97</v>
      </c>
      <c r="E154" s="55" t="s">
        <v>98</v>
      </c>
      <c r="F154" s="55" t="s">
        <v>187</v>
      </c>
      <c r="G154" s="56" t="s">
        <v>418</v>
      </c>
      <c r="H154" s="57" t="s">
        <v>404</v>
      </c>
      <c r="I154" s="58" t="s">
        <v>437</v>
      </c>
      <c r="J154" s="59">
        <v>0.27</v>
      </c>
      <c r="K154" s="60">
        <v>2</v>
      </c>
      <c r="L154" s="57" t="s">
        <v>103</v>
      </c>
      <c r="M154" s="57" t="s">
        <v>103</v>
      </c>
      <c r="N154" s="60">
        <v>1</v>
      </c>
      <c r="O154" s="57" t="s">
        <v>163</v>
      </c>
      <c r="P154" s="61" t="s">
        <v>104</v>
      </c>
      <c r="Q154" s="72">
        <v>0.54</v>
      </c>
      <c r="R154" s="63">
        <v>150</v>
      </c>
      <c r="S154" s="64">
        <v>0</v>
      </c>
      <c r="T154" s="65">
        <v>0.54</v>
      </c>
      <c r="U154" s="66">
        <v>0</v>
      </c>
      <c r="V154" s="67">
        <f t="shared" si="32"/>
        <v>0</v>
      </c>
      <c r="W154" s="68"/>
      <c r="X154" s="69"/>
      <c r="Y154" s="69"/>
      <c r="Z154" s="70">
        <v>0</v>
      </c>
      <c r="AA154" s="6">
        <f t="shared" si="33"/>
        <v>0</v>
      </c>
      <c r="AB154" s="6">
        <f t="shared" si="34"/>
        <v>0</v>
      </c>
      <c r="AC154" s="6">
        <f t="shared" si="35"/>
        <v>0</v>
      </c>
      <c r="AD154" s="6">
        <f t="shared" si="36"/>
        <v>0</v>
      </c>
      <c r="AE154" s="6">
        <f t="shared" si="37"/>
        <v>0</v>
      </c>
      <c r="AF154" s="6">
        <f t="shared" si="38"/>
        <v>0</v>
      </c>
      <c r="AG154" s="6">
        <f t="shared" si="39"/>
        <v>0</v>
      </c>
      <c r="AH154" s="6">
        <f t="shared" si="40"/>
        <v>0</v>
      </c>
      <c r="AI154" s="6">
        <f t="shared" si="41"/>
        <v>0</v>
      </c>
      <c r="AJ154" s="6">
        <f t="shared" si="42"/>
        <v>0</v>
      </c>
      <c r="AK154" s="6">
        <f t="shared" si="43"/>
        <v>0</v>
      </c>
      <c r="AL154" s="6">
        <f t="shared" si="44"/>
        <v>0</v>
      </c>
      <c r="AM154" s="6">
        <f t="shared" si="45"/>
        <v>0</v>
      </c>
      <c r="AN154" s="6">
        <f t="shared" si="46"/>
        <v>0</v>
      </c>
      <c r="AO154" s="17">
        <v>0.27</v>
      </c>
      <c r="AP154" s="17">
        <f t="shared" si="47"/>
        <v>0</v>
      </c>
      <c r="AQ154" s="71" t="s">
        <v>568</v>
      </c>
    </row>
    <row r="155" spans="1:43" ht="16.149999999999999" customHeight="1" x14ac:dyDescent="0.2">
      <c r="A155" s="52">
        <v>1</v>
      </c>
      <c r="B155" s="52">
        <v>148</v>
      </c>
      <c r="C155" s="53" t="s">
        <v>438</v>
      </c>
      <c r="D155" s="54" t="s">
        <v>97</v>
      </c>
      <c r="E155" s="55" t="s">
        <v>98</v>
      </c>
      <c r="F155" s="55" t="s">
        <v>129</v>
      </c>
      <c r="G155" s="56" t="s">
        <v>418</v>
      </c>
      <c r="H155" s="57" t="s">
        <v>404</v>
      </c>
      <c r="I155" s="58" t="s">
        <v>439</v>
      </c>
      <c r="J155" s="59">
        <v>0.36</v>
      </c>
      <c r="K155" s="60">
        <v>1</v>
      </c>
      <c r="L155" s="57" t="s">
        <v>103</v>
      </c>
      <c r="M155" s="57" t="s">
        <v>103</v>
      </c>
      <c r="N155" s="60">
        <v>1</v>
      </c>
      <c r="O155" s="57" t="s">
        <v>104</v>
      </c>
      <c r="P155" s="61" t="s">
        <v>104</v>
      </c>
      <c r="Q155" s="72">
        <v>0.36</v>
      </c>
      <c r="R155" s="63">
        <v>75</v>
      </c>
      <c r="S155" s="64">
        <v>0</v>
      </c>
      <c r="T155" s="65">
        <v>0.36</v>
      </c>
      <c r="U155" s="66">
        <v>0</v>
      </c>
      <c r="V155" s="67">
        <f t="shared" si="32"/>
        <v>0</v>
      </c>
      <c r="W155" s="68"/>
      <c r="X155" s="69"/>
      <c r="Y155" s="69"/>
      <c r="Z155" s="70">
        <v>0</v>
      </c>
      <c r="AA155" s="6">
        <f t="shared" si="33"/>
        <v>0</v>
      </c>
      <c r="AB155" s="6">
        <f t="shared" si="34"/>
        <v>0</v>
      </c>
      <c r="AC155" s="6">
        <f t="shared" si="35"/>
        <v>0</v>
      </c>
      <c r="AD155" s="6">
        <f t="shared" si="36"/>
        <v>0</v>
      </c>
      <c r="AE155" s="6">
        <f t="shared" si="37"/>
        <v>0</v>
      </c>
      <c r="AF155" s="6">
        <f t="shared" si="38"/>
        <v>0</v>
      </c>
      <c r="AG155" s="6">
        <f t="shared" si="39"/>
        <v>0</v>
      </c>
      <c r="AH155" s="6">
        <f t="shared" si="40"/>
        <v>0</v>
      </c>
      <c r="AI155" s="6">
        <f t="shared" si="41"/>
        <v>0</v>
      </c>
      <c r="AJ155" s="6">
        <f t="shared" si="42"/>
        <v>0</v>
      </c>
      <c r="AK155" s="6">
        <f t="shared" si="43"/>
        <v>0</v>
      </c>
      <c r="AL155" s="6">
        <f t="shared" si="44"/>
        <v>0</v>
      </c>
      <c r="AM155" s="6">
        <f t="shared" si="45"/>
        <v>0</v>
      </c>
      <c r="AN155" s="6">
        <f t="shared" si="46"/>
        <v>0</v>
      </c>
      <c r="AO155" s="17">
        <v>0.36</v>
      </c>
      <c r="AP155" s="17">
        <f t="shared" si="47"/>
        <v>0</v>
      </c>
      <c r="AQ155" s="71" t="s">
        <v>568</v>
      </c>
    </row>
    <row r="156" spans="1:43" ht="16.149999999999999" customHeight="1" x14ac:dyDescent="0.2">
      <c r="A156" s="52">
        <v>1</v>
      </c>
      <c r="B156" s="52">
        <v>149</v>
      </c>
      <c r="C156" s="53" t="s">
        <v>438</v>
      </c>
      <c r="D156" s="54" t="s">
        <v>97</v>
      </c>
      <c r="E156" s="55" t="s">
        <v>98</v>
      </c>
      <c r="F156" s="55" t="s">
        <v>129</v>
      </c>
      <c r="G156" s="56" t="s">
        <v>418</v>
      </c>
      <c r="H156" s="57" t="s">
        <v>404</v>
      </c>
      <c r="I156" s="58" t="s">
        <v>439</v>
      </c>
      <c r="J156" s="59">
        <v>0.36</v>
      </c>
      <c r="K156" s="60">
        <v>1</v>
      </c>
      <c r="L156" s="57" t="s">
        <v>103</v>
      </c>
      <c r="M156" s="57" t="s">
        <v>103</v>
      </c>
      <c r="N156" s="60">
        <v>1</v>
      </c>
      <c r="O156" s="57" t="s">
        <v>104</v>
      </c>
      <c r="P156" s="61" t="s">
        <v>104</v>
      </c>
      <c r="Q156" s="72">
        <v>0.36</v>
      </c>
      <c r="R156" s="63">
        <v>75</v>
      </c>
      <c r="S156" s="64">
        <v>0</v>
      </c>
      <c r="T156" s="65">
        <v>0.36</v>
      </c>
      <c r="U156" s="66">
        <v>0</v>
      </c>
      <c r="V156" s="67">
        <f t="shared" si="32"/>
        <v>0</v>
      </c>
      <c r="W156" s="68"/>
      <c r="X156" s="69"/>
      <c r="Y156" s="69"/>
      <c r="Z156" s="70">
        <v>0</v>
      </c>
      <c r="AA156" s="6">
        <f t="shared" si="33"/>
        <v>0</v>
      </c>
      <c r="AB156" s="6">
        <f t="shared" si="34"/>
        <v>0</v>
      </c>
      <c r="AC156" s="6">
        <f t="shared" si="35"/>
        <v>0</v>
      </c>
      <c r="AD156" s="6">
        <f t="shared" si="36"/>
        <v>0</v>
      </c>
      <c r="AE156" s="6">
        <f t="shared" si="37"/>
        <v>0</v>
      </c>
      <c r="AF156" s="6">
        <f t="shared" si="38"/>
        <v>0</v>
      </c>
      <c r="AG156" s="6">
        <f t="shared" si="39"/>
        <v>0</v>
      </c>
      <c r="AH156" s="6">
        <f t="shared" si="40"/>
        <v>0</v>
      </c>
      <c r="AI156" s="6">
        <f t="shared" si="41"/>
        <v>0</v>
      </c>
      <c r="AJ156" s="6">
        <f t="shared" si="42"/>
        <v>0</v>
      </c>
      <c r="AK156" s="6">
        <f t="shared" si="43"/>
        <v>0</v>
      </c>
      <c r="AL156" s="6">
        <f t="shared" si="44"/>
        <v>0</v>
      </c>
      <c r="AM156" s="6">
        <f t="shared" si="45"/>
        <v>0</v>
      </c>
      <c r="AN156" s="6">
        <f t="shared" si="46"/>
        <v>0</v>
      </c>
      <c r="AO156" s="17">
        <v>0.36</v>
      </c>
      <c r="AP156" s="17">
        <f t="shared" si="47"/>
        <v>0</v>
      </c>
      <c r="AQ156" s="71" t="s">
        <v>568</v>
      </c>
    </row>
    <row r="157" spans="1:43" ht="16.149999999999999" customHeight="1" x14ac:dyDescent="0.2">
      <c r="A157" s="52">
        <v>1</v>
      </c>
      <c r="B157" s="52">
        <v>150</v>
      </c>
      <c r="C157" s="53" t="s">
        <v>440</v>
      </c>
      <c r="D157" s="54" t="s">
        <v>97</v>
      </c>
      <c r="E157" s="55" t="s">
        <v>98</v>
      </c>
      <c r="F157" s="55" t="s">
        <v>187</v>
      </c>
      <c r="G157" s="56" t="s">
        <v>418</v>
      </c>
      <c r="H157" s="57" t="s">
        <v>441</v>
      </c>
      <c r="I157" s="58" t="s">
        <v>442</v>
      </c>
      <c r="J157" s="59">
        <v>0.2</v>
      </c>
      <c r="K157" s="60">
        <v>4</v>
      </c>
      <c r="L157" s="57" t="s">
        <v>103</v>
      </c>
      <c r="M157" s="57" t="s">
        <v>103</v>
      </c>
      <c r="N157" s="60">
        <v>1</v>
      </c>
      <c r="O157" s="57" t="s">
        <v>104</v>
      </c>
      <c r="P157" s="61" t="s">
        <v>104</v>
      </c>
      <c r="Q157" s="72">
        <v>0.8</v>
      </c>
      <c r="R157" s="63">
        <v>300</v>
      </c>
      <c r="S157" s="64">
        <v>300</v>
      </c>
      <c r="T157" s="65">
        <v>0</v>
      </c>
      <c r="U157" s="436">
        <v>0</v>
      </c>
      <c r="V157" s="67">
        <f t="shared" si="32"/>
        <v>0</v>
      </c>
      <c r="W157" s="437"/>
      <c r="X157" s="438"/>
      <c r="Y157" s="438"/>
      <c r="Z157" s="439">
        <v>0</v>
      </c>
      <c r="AA157" s="6">
        <f t="shared" si="33"/>
        <v>0</v>
      </c>
      <c r="AB157" s="6">
        <f t="shared" si="34"/>
        <v>0</v>
      </c>
      <c r="AC157" s="6">
        <f t="shared" si="35"/>
        <v>0</v>
      </c>
      <c r="AD157" s="6">
        <f t="shared" si="36"/>
        <v>0</v>
      </c>
      <c r="AE157" s="6">
        <f t="shared" si="37"/>
        <v>0</v>
      </c>
      <c r="AF157" s="6">
        <f t="shared" si="38"/>
        <v>0</v>
      </c>
      <c r="AG157" s="6">
        <f t="shared" si="39"/>
        <v>0</v>
      </c>
      <c r="AH157" s="6">
        <f t="shared" si="40"/>
        <v>0</v>
      </c>
      <c r="AI157" s="6">
        <f t="shared" si="41"/>
        <v>0</v>
      </c>
      <c r="AJ157" s="6">
        <f t="shared" si="42"/>
        <v>0</v>
      </c>
      <c r="AK157" s="6">
        <f t="shared" si="43"/>
        <v>0</v>
      </c>
      <c r="AL157" s="6">
        <f t="shared" si="44"/>
        <v>0</v>
      </c>
      <c r="AM157" s="6">
        <f t="shared" si="45"/>
        <v>0</v>
      </c>
      <c r="AN157" s="6">
        <f t="shared" si="46"/>
        <v>0</v>
      </c>
      <c r="AO157" s="17">
        <v>0.2</v>
      </c>
      <c r="AP157" s="17">
        <f t="shared" si="47"/>
        <v>0.8</v>
      </c>
      <c r="AQ157" s="71" t="s">
        <v>569</v>
      </c>
    </row>
    <row r="158" spans="1:43" ht="16.149999999999999" customHeight="1" x14ac:dyDescent="0.2">
      <c r="A158" s="52">
        <v>1</v>
      </c>
      <c r="B158" s="52">
        <v>151</v>
      </c>
      <c r="C158" s="53" t="s">
        <v>443</v>
      </c>
      <c r="D158" s="54" t="s">
        <v>97</v>
      </c>
      <c r="E158" s="55" t="s">
        <v>98</v>
      </c>
      <c r="F158" s="55" t="s">
        <v>187</v>
      </c>
      <c r="G158" s="56" t="s">
        <v>418</v>
      </c>
      <c r="H158" s="57" t="s">
        <v>404</v>
      </c>
      <c r="I158" s="58" t="s">
        <v>444</v>
      </c>
      <c r="J158" s="59">
        <v>0.33</v>
      </c>
      <c r="K158" s="60">
        <v>4</v>
      </c>
      <c r="L158" s="57" t="s">
        <v>103</v>
      </c>
      <c r="M158" s="57" t="s">
        <v>103</v>
      </c>
      <c r="N158" s="60">
        <v>1</v>
      </c>
      <c r="O158" s="57" t="s">
        <v>163</v>
      </c>
      <c r="P158" s="61" t="s">
        <v>104</v>
      </c>
      <c r="Q158" s="72">
        <v>1.32</v>
      </c>
      <c r="R158" s="63">
        <v>300</v>
      </c>
      <c r="S158" s="64">
        <v>0</v>
      </c>
      <c r="T158" s="65">
        <v>1.32</v>
      </c>
      <c r="U158" s="66">
        <v>0</v>
      </c>
      <c r="V158" s="67">
        <f t="shared" si="32"/>
        <v>0</v>
      </c>
      <c r="W158" s="68"/>
      <c r="X158" s="69"/>
      <c r="Y158" s="69"/>
      <c r="Z158" s="70">
        <v>0</v>
      </c>
      <c r="AA158" s="6">
        <f t="shared" si="33"/>
        <v>0</v>
      </c>
      <c r="AB158" s="6">
        <f t="shared" si="34"/>
        <v>0</v>
      </c>
      <c r="AC158" s="6">
        <f t="shared" si="35"/>
        <v>0</v>
      </c>
      <c r="AD158" s="6">
        <f t="shared" si="36"/>
        <v>0</v>
      </c>
      <c r="AE158" s="6">
        <f t="shared" si="37"/>
        <v>0</v>
      </c>
      <c r="AF158" s="6">
        <f t="shared" si="38"/>
        <v>0</v>
      </c>
      <c r="AG158" s="6">
        <f t="shared" si="39"/>
        <v>0</v>
      </c>
      <c r="AH158" s="6">
        <f t="shared" si="40"/>
        <v>0</v>
      </c>
      <c r="AI158" s="6">
        <f t="shared" si="41"/>
        <v>0</v>
      </c>
      <c r="AJ158" s="6">
        <f t="shared" si="42"/>
        <v>0</v>
      </c>
      <c r="AK158" s="6">
        <f t="shared" si="43"/>
        <v>0</v>
      </c>
      <c r="AL158" s="6">
        <f t="shared" si="44"/>
        <v>0</v>
      </c>
      <c r="AM158" s="6">
        <f t="shared" si="45"/>
        <v>0</v>
      </c>
      <c r="AN158" s="6">
        <f t="shared" si="46"/>
        <v>0</v>
      </c>
      <c r="AO158" s="17">
        <v>0.33</v>
      </c>
      <c r="AP158" s="17">
        <f t="shared" si="47"/>
        <v>0</v>
      </c>
      <c r="AQ158" s="71" t="s">
        <v>568</v>
      </c>
    </row>
    <row r="159" spans="1:43" ht="16.149999999999999" customHeight="1" x14ac:dyDescent="0.2">
      <c r="A159" s="52">
        <v>1</v>
      </c>
      <c r="B159" s="52">
        <v>152</v>
      </c>
      <c r="C159" s="53" t="s">
        <v>445</v>
      </c>
      <c r="D159" s="54" t="s">
        <v>97</v>
      </c>
      <c r="E159" s="55" t="s">
        <v>98</v>
      </c>
      <c r="F159" s="55" t="s">
        <v>187</v>
      </c>
      <c r="G159" s="56" t="s">
        <v>418</v>
      </c>
      <c r="H159" s="57" t="s">
        <v>404</v>
      </c>
      <c r="I159" s="58" t="s">
        <v>446</v>
      </c>
      <c r="J159" s="59">
        <v>0.25</v>
      </c>
      <c r="K159" s="60">
        <v>4</v>
      </c>
      <c r="L159" s="57" t="s">
        <v>103</v>
      </c>
      <c r="M159" s="57" t="s">
        <v>103</v>
      </c>
      <c r="N159" s="60">
        <v>1</v>
      </c>
      <c r="O159" s="57" t="s">
        <v>104</v>
      </c>
      <c r="P159" s="61" t="s">
        <v>104</v>
      </c>
      <c r="Q159" s="72">
        <v>1</v>
      </c>
      <c r="R159" s="63">
        <v>300</v>
      </c>
      <c r="S159" s="64">
        <v>0</v>
      </c>
      <c r="T159" s="65">
        <v>1</v>
      </c>
      <c r="U159" s="66">
        <v>0</v>
      </c>
      <c r="V159" s="67">
        <f t="shared" si="32"/>
        <v>0</v>
      </c>
      <c r="W159" s="68"/>
      <c r="X159" s="69"/>
      <c r="Y159" s="69"/>
      <c r="Z159" s="70">
        <v>0</v>
      </c>
      <c r="AA159" s="6">
        <f t="shared" si="33"/>
        <v>0</v>
      </c>
      <c r="AB159" s="6">
        <f t="shared" si="34"/>
        <v>0</v>
      </c>
      <c r="AC159" s="6">
        <f t="shared" si="35"/>
        <v>0</v>
      </c>
      <c r="AD159" s="6">
        <f t="shared" si="36"/>
        <v>0</v>
      </c>
      <c r="AE159" s="6">
        <f t="shared" si="37"/>
        <v>0</v>
      </c>
      <c r="AF159" s="6">
        <f t="shared" si="38"/>
        <v>0</v>
      </c>
      <c r="AG159" s="6">
        <f t="shared" si="39"/>
        <v>0</v>
      </c>
      <c r="AH159" s="6">
        <f t="shared" si="40"/>
        <v>0</v>
      </c>
      <c r="AI159" s="6">
        <f t="shared" si="41"/>
        <v>0</v>
      </c>
      <c r="AJ159" s="6">
        <f t="shared" si="42"/>
        <v>0</v>
      </c>
      <c r="AK159" s="6">
        <f t="shared" si="43"/>
        <v>0</v>
      </c>
      <c r="AL159" s="6">
        <f t="shared" si="44"/>
        <v>0</v>
      </c>
      <c r="AM159" s="6">
        <f t="shared" si="45"/>
        <v>0</v>
      </c>
      <c r="AN159" s="6">
        <f t="shared" si="46"/>
        <v>0</v>
      </c>
      <c r="AO159" s="17">
        <v>0.25</v>
      </c>
      <c r="AP159" s="17">
        <f t="shared" si="47"/>
        <v>0</v>
      </c>
      <c r="AQ159" s="71" t="s">
        <v>568</v>
      </c>
    </row>
    <row r="160" spans="1:43" ht="16.149999999999999" customHeight="1" x14ac:dyDescent="0.2">
      <c r="A160" s="52">
        <v>1</v>
      </c>
      <c r="B160" s="52">
        <v>153</v>
      </c>
      <c r="C160" s="53" t="s">
        <v>447</v>
      </c>
      <c r="D160" s="54" t="s">
        <v>97</v>
      </c>
      <c r="E160" s="55" t="s">
        <v>98</v>
      </c>
      <c r="F160" s="55" t="s">
        <v>129</v>
      </c>
      <c r="G160" s="56" t="s">
        <v>418</v>
      </c>
      <c r="H160" s="57" t="s">
        <v>404</v>
      </c>
      <c r="I160" s="58" t="s">
        <v>448</v>
      </c>
      <c r="J160" s="59">
        <v>0.15</v>
      </c>
      <c r="K160" s="60">
        <v>4</v>
      </c>
      <c r="L160" s="57" t="s">
        <v>103</v>
      </c>
      <c r="M160" s="57" t="s">
        <v>103</v>
      </c>
      <c r="N160" s="60">
        <v>1</v>
      </c>
      <c r="O160" s="57" t="s">
        <v>104</v>
      </c>
      <c r="P160" s="61" t="s">
        <v>104</v>
      </c>
      <c r="Q160" s="72">
        <v>0.6</v>
      </c>
      <c r="R160" s="63">
        <v>300</v>
      </c>
      <c r="S160" s="64">
        <v>0</v>
      </c>
      <c r="T160" s="65">
        <v>0.6</v>
      </c>
      <c r="U160" s="66">
        <v>0</v>
      </c>
      <c r="V160" s="67">
        <f t="shared" si="32"/>
        <v>0</v>
      </c>
      <c r="W160" s="68"/>
      <c r="X160" s="69"/>
      <c r="Y160" s="69"/>
      <c r="Z160" s="70">
        <v>0</v>
      </c>
      <c r="AA160" s="6">
        <f t="shared" si="33"/>
        <v>0</v>
      </c>
      <c r="AB160" s="6">
        <f t="shared" si="34"/>
        <v>0</v>
      </c>
      <c r="AC160" s="6">
        <f t="shared" si="35"/>
        <v>0</v>
      </c>
      <c r="AD160" s="6">
        <f t="shared" si="36"/>
        <v>0</v>
      </c>
      <c r="AE160" s="6">
        <f t="shared" si="37"/>
        <v>0</v>
      </c>
      <c r="AF160" s="6">
        <f t="shared" si="38"/>
        <v>0</v>
      </c>
      <c r="AG160" s="6">
        <f t="shared" si="39"/>
        <v>0</v>
      </c>
      <c r="AH160" s="6">
        <f t="shared" si="40"/>
        <v>0</v>
      </c>
      <c r="AI160" s="6">
        <f t="shared" si="41"/>
        <v>0</v>
      </c>
      <c r="AJ160" s="6">
        <f t="shared" si="42"/>
        <v>0</v>
      </c>
      <c r="AK160" s="6">
        <f t="shared" si="43"/>
        <v>0</v>
      </c>
      <c r="AL160" s="6">
        <f t="shared" si="44"/>
        <v>0</v>
      </c>
      <c r="AM160" s="6">
        <f t="shared" si="45"/>
        <v>0</v>
      </c>
      <c r="AN160" s="6">
        <f t="shared" si="46"/>
        <v>0</v>
      </c>
      <c r="AO160" s="17">
        <v>0.15</v>
      </c>
      <c r="AP160" s="17">
        <f t="shared" si="47"/>
        <v>0</v>
      </c>
      <c r="AQ160" s="71" t="s">
        <v>568</v>
      </c>
    </row>
    <row r="161" spans="1:43" ht="16.149999999999999" customHeight="1" x14ac:dyDescent="0.2">
      <c r="A161" s="52">
        <v>1</v>
      </c>
      <c r="B161" s="52">
        <v>154</v>
      </c>
      <c r="C161" s="53" t="s">
        <v>449</v>
      </c>
      <c r="D161" s="54" t="s">
        <v>97</v>
      </c>
      <c r="E161" s="55" t="s">
        <v>98</v>
      </c>
      <c r="F161" s="55" t="s">
        <v>187</v>
      </c>
      <c r="G161" s="56" t="s">
        <v>418</v>
      </c>
      <c r="H161" s="57" t="s">
        <v>404</v>
      </c>
      <c r="I161" s="58" t="s">
        <v>450</v>
      </c>
      <c r="J161" s="59">
        <v>0.46</v>
      </c>
      <c r="K161" s="60">
        <v>1</v>
      </c>
      <c r="L161" s="57" t="s">
        <v>103</v>
      </c>
      <c r="M161" s="57" t="s">
        <v>103</v>
      </c>
      <c r="N161" s="60">
        <v>1</v>
      </c>
      <c r="O161" s="57" t="s">
        <v>104</v>
      </c>
      <c r="P161" s="61" t="s">
        <v>104</v>
      </c>
      <c r="Q161" s="72">
        <v>0.46</v>
      </c>
      <c r="R161" s="63">
        <v>75</v>
      </c>
      <c r="S161" s="64">
        <v>75</v>
      </c>
      <c r="T161" s="65">
        <v>0</v>
      </c>
      <c r="U161" s="436">
        <v>0</v>
      </c>
      <c r="V161" s="67">
        <f t="shared" si="32"/>
        <v>0</v>
      </c>
      <c r="W161" s="437"/>
      <c r="X161" s="438"/>
      <c r="Y161" s="438"/>
      <c r="Z161" s="439">
        <v>0</v>
      </c>
      <c r="AA161" s="6">
        <f t="shared" si="33"/>
        <v>0</v>
      </c>
      <c r="AB161" s="6">
        <f t="shared" si="34"/>
        <v>0</v>
      </c>
      <c r="AC161" s="6">
        <f t="shared" si="35"/>
        <v>0</v>
      </c>
      <c r="AD161" s="6">
        <f t="shared" si="36"/>
        <v>0</v>
      </c>
      <c r="AE161" s="6">
        <f t="shared" si="37"/>
        <v>0</v>
      </c>
      <c r="AF161" s="6">
        <f t="shared" si="38"/>
        <v>0</v>
      </c>
      <c r="AG161" s="6">
        <f t="shared" si="39"/>
        <v>0</v>
      </c>
      <c r="AH161" s="6">
        <f t="shared" si="40"/>
        <v>0</v>
      </c>
      <c r="AI161" s="6">
        <f t="shared" si="41"/>
        <v>0</v>
      </c>
      <c r="AJ161" s="6">
        <f t="shared" si="42"/>
        <v>0</v>
      </c>
      <c r="AK161" s="6">
        <f t="shared" si="43"/>
        <v>0</v>
      </c>
      <c r="AL161" s="6">
        <f t="shared" si="44"/>
        <v>0</v>
      </c>
      <c r="AM161" s="6">
        <f t="shared" si="45"/>
        <v>0</v>
      </c>
      <c r="AN161" s="6">
        <f t="shared" si="46"/>
        <v>0</v>
      </c>
      <c r="AO161" s="17">
        <v>0.46</v>
      </c>
      <c r="AP161" s="17">
        <f t="shared" si="47"/>
        <v>0.46</v>
      </c>
      <c r="AQ161" s="71" t="s">
        <v>569</v>
      </c>
    </row>
    <row r="162" spans="1:43" ht="16.149999999999999" customHeight="1" x14ac:dyDescent="0.2">
      <c r="A162" s="52">
        <v>1</v>
      </c>
      <c r="B162" s="52">
        <v>155</v>
      </c>
      <c r="C162" s="53" t="s">
        <v>451</v>
      </c>
      <c r="D162" s="54" t="s">
        <v>97</v>
      </c>
      <c r="E162" s="55" t="s">
        <v>98</v>
      </c>
      <c r="F162" s="55" t="s">
        <v>187</v>
      </c>
      <c r="G162" s="56" t="s">
        <v>418</v>
      </c>
      <c r="H162" s="57" t="s">
        <v>404</v>
      </c>
      <c r="I162" s="58" t="s">
        <v>452</v>
      </c>
      <c r="J162" s="59">
        <v>0.45</v>
      </c>
      <c r="K162" s="60">
        <v>1</v>
      </c>
      <c r="L162" s="57" t="s">
        <v>103</v>
      </c>
      <c r="M162" s="57" t="s">
        <v>103</v>
      </c>
      <c r="N162" s="60">
        <v>1</v>
      </c>
      <c r="O162" s="57" t="s">
        <v>104</v>
      </c>
      <c r="P162" s="61" t="s">
        <v>104</v>
      </c>
      <c r="Q162" s="72">
        <v>0.45</v>
      </c>
      <c r="R162" s="63">
        <v>75</v>
      </c>
      <c r="S162" s="64">
        <v>0</v>
      </c>
      <c r="T162" s="65">
        <v>0.45</v>
      </c>
      <c r="U162" s="66">
        <v>0</v>
      </c>
      <c r="V162" s="67">
        <f t="shared" si="32"/>
        <v>0</v>
      </c>
      <c r="W162" s="68"/>
      <c r="X162" s="69"/>
      <c r="Y162" s="69"/>
      <c r="Z162" s="70">
        <v>0</v>
      </c>
      <c r="AA162" s="6">
        <f t="shared" si="33"/>
        <v>0</v>
      </c>
      <c r="AB162" s="6">
        <f t="shared" si="34"/>
        <v>0</v>
      </c>
      <c r="AC162" s="6">
        <f t="shared" si="35"/>
        <v>0</v>
      </c>
      <c r="AD162" s="6">
        <f t="shared" si="36"/>
        <v>0</v>
      </c>
      <c r="AE162" s="6">
        <f t="shared" si="37"/>
        <v>0</v>
      </c>
      <c r="AF162" s="6">
        <f t="shared" si="38"/>
        <v>0</v>
      </c>
      <c r="AG162" s="6">
        <f t="shared" si="39"/>
        <v>0</v>
      </c>
      <c r="AH162" s="6">
        <f t="shared" si="40"/>
        <v>0</v>
      </c>
      <c r="AI162" s="6">
        <f t="shared" si="41"/>
        <v>0</v>
      </c>
      <c r="AJ162" s="6">
        <f t="shared" si="42"/>
        <v>0</v>
      </c>
      <c r="AK162" s="6">
        <f t="shared" si="43"/>
        <v>0</v>
      </c>
      <c r="AL162" s="6">
        <f t="shared" si="44"/>
        <v>0</v>
      </c>
      <c r="AM162" s="6">
        <f t="shared" si="45"/>
        <v>0</v>
      </c>
      <c r="AN162" s="6">
        <f t="shared" si="46"/>
        <v>0</v>
      </c>
      <c r="AO162" s="17">
        <v>0.45</v>
      </c>
      <c r="AP162" s="17">
        <f t="shared" si="47"/>
        <v>0</v>
      </c>
      <c r="AQ162" s="71" t="s">
        <v>568</v>
      </c>
    </row>
    <row r="163" spans="1:43" ht="16.149999999999999" customHeight="1" x14ac:dyDescent="0.2">
      <c r="A163" s="52">
        <v>1</v>
      </c>
      <c r="B163" s="52">
        <v>156</v>
      </c>
      <c r="C163" s="53" t="s">
        <v>453</v>
      </c>
      <c r="D163" s="54" t="s">
        <v>97</v>
      </c>
      <c r="E163" s="55" t="s">
        <v>98</v>
      </c>
      <c r="F163" s="55" t="s">
        <v>187</v>
      </c>
      <c r="G163" s="56" t="s">
        <v>418</v>
      </c>
      <c r="H163" s="57" t="s">
        <v>404</v>
      </c>
      <c r="I163" s="58" t="s">
        <v>454</v>
      </c>
      <c r="J163" s="59">
        <v>0.68</v>
      </c>
      <c r="K163" s="60">
        <v>2</v>
      </c>
      <c r="L163" s="57" t="s">
        <v>103</v>
      </c>
      <c r="M163" s="57" t="s">
        <v>103</v>
      </c>
      <c r="N163" s="60">
        <v>1</v>
      </c>
      <c r="O163" s="57" t="s">
        <v>455</v>
      </c>
      <c r="P163" s="61" t="s">
        <v>104</v>
      </c>
      <c r="Q163" s="72">
        <v>1.36</v>
      </c>
      <c r="R163" s="63">
        <v>150</v>
      </c>
      <c r="S163" s="64">
        <v>0</v>
      </c>
      <c r="T163" s="65">
        <v>1.36</v>
      </c>
      <c r="U163" s="66">
        <v>0</v>
      </c>
      <c r="V163" s="67">
        <f t="shared" si="32"/>
        <v>0</v>
      </c>
      <c r="W163" s="68"/>
      <c r="X163" s="69"/>
      <c r="Y163" s="69"/>
      <c r="Z163" s="70">
        <v>0</v>
      </c>
      <c r="AA163" s="6">
        <f t="shared" si="33"/>
        <v>0</v>
      </c>
      <c r="AB163" s="6">
        <f t="shared" si="34"/>
        <v>0</v>
      </c>
      <c r="AC163" s="6">
        <f t="shared" si="35"/>
        <v>0</v>
      </c>
      <c r="AD163" s="6">
        <f t="shared" si="36"/>
        <v>0</v>
      </c>
      <c r="AE163" s="6">
        <f t="shared" si="37"/>
        <v>0</v>
      </c>
      <c r="AF163" s="6">
        <f t="shared" si="38"/>
        <v>0</v>
      </c>
      <c r="AG163" s="6">
        <f t="shared" si="39"/>
        <v>0</v>
      </c>
      <c r="AH163" s="6">
        <f t="shared" si="40"/>
        <v>0</v>
      </c>
      <c r="AI163" s="6">
        <f t="shared" si="41"/>
        <v>0</v>
      </c>
      <c r="AJ163" s="6">
        <f t="shared" si="42"/>
        <v>0</v>
      </c>
      <c r="AK163" s="6">
        <f t="shared" si="43"/>
        <v>0</v>
      </c>
      <c r="AL163" s="6">
        <f t="shared" si="44"/>
        <v>0</v>
      </c>
      <c r="AM163" s="6">
        <f t="shared" si="45"/>
        <v>0</v>
      </c>
      <c r="AN163" s="6">
        <f t="shared" si="46"/>
        <v>0</v>
      </c>
      <c r="AO163" s="17">
        <v>0.68</v>
      </c>
      <c r="AP163" s="17">
        <f t="shared" si="47"/>
        <v>0</v>
      </c>
      <c r="AQ163" s="71" t="s">
        <v>569</v>
      </c>
    </row>
    <row r="164" spans="1:43" ht="16.149999999999999" customHeight="1" x14ac:dyDescent="0.2">
      <c r="A164" s="52">
        <v>1</v>
      </c>
      <c r="B164" s="52">
        <v>157</v>
      </c>
      <c r="C164" s="53" t="s">
        <v>456</v>
      </c>
      <c r="D164" s="54" t="s">
        <v>97</v>
      </c>
      <c r="E164" s="55" t="s">
        <v>98</v>
      </c>
      <c r="F164" s="55" t="s">
        <v>129</v>
      </c>
      <c r="G164" s="56" t="s">
        <v>418</v>
      </c>
      <c r="H164" s="57" t="s">
        <v>125</v>
      </c>
      <c r="I164" s="58" t="s">
        <v>457</v>
      </c>
      <c r="J164" s="59">
        <v>0.82</v>
      </c>
      <c r="K164" s="60">
        <v>2</v>
      </c>
      <c r="L164" s="57" t="s">
        <v>103</v>
      </c>
      <c r="M164" s="57" t="s">
        <v>103</v>
      </c>
      <c r="N164" s="60">
        <v>1</v>
      </c>
      <c r="O164" s="57" t="s">
        <v>104</v>
      </c>
      <c r="P164" s="61" t="s">
        <v>104</v>
      </c>
      <c r="Q164" s="72">
        <v>1.64</v>
      </c>
      <c r="R164" s="63">
        <v>150</v>
      </c>
      <c r="S164" s="64">
        <v>150</v>
      </c>
      <c r="T164" s="65">
        <v>0</v>
      </c>
      <c r="U164" s="436">
        <v>0</v>
      </c>
      <c r="V164" s="67">
        <f t="shared" si="32"/>
        <v>0</v>
      </c>
      <c r="W164" s="437"/>
      <c r="X164" s="438"/>
      <c r="Y164" s="438"/>
      <c r="Z164" s="439">
        <v>0</v>
      </c>
      <c r="AA164" s="6">
        <f t="shared" si="33"/>
        <v>0</v>
      </c>
      <c r="AB164" s="6">
        <f t="shared" si="34"/>
        <v>0</v>
      </c>
      <c r="AC164" s="6">
        <f t="shared" si="35"/>
        <v>0</v>
      </c>
      <c r="AD164" s="6">
        <f t="shared" si="36"/>
        <v>0</v>
      </c>
      <c r="AE164" s="6">
        <f t="shared" si="37"/>
        <v>0</v>
      </c>
      <c r="AF164" s="6">
        <f t="shared" si="38"/>
        <v>0</v>
      </c>
      <c r="AG164" s="6">
        <f t="shared" si="39"/>
        <v>0</v>
      </c>
      <c r="AH164" s="6">
        <f t="shared" si="40"/>
        <v>0</v>
      </c>
      <c r="AI164" s="6">
        <f t="shared" si="41"/>
        <v>0</v>
      </c>
      <c r="AJ164" s="6">
        <f t="shared" si="42"/>
        <v>0</v>
      </c>
      <c r="AK164" s="6">
        <f t="shared" si="43"/>
        <v>0</v>
      </c>
      <c r="AL164" s="6">
        <f t="shared" si="44"/>
        <v>0</v>
      </c>
      <c r="AM164" s="6">
        <f t="shared" si="45"/>
        <v>0</v>
      </c>
      <c r="AN164" s="6">
        <f t="shared" si="46"/>
        <v>0</v>
      </c>
      <c r="AO164" s="17">
        <v>0.82</v>
      </c>
      <c r="AP164" s="17">
        <f t="shared" si="47"/>
        <v>1.64</v>
      </c>
      <c r="AQ164" s="71" t="s">
        <v>569</v>
      </c>
    </row>
    <row r="165" spans="1:43" ht="16.149999999999999" customHeight="1" x14ac:dyDescent="0.2">
      <c r="A165" s="52">
        <v>1</v>
      </c>
      <c r="B165" s="52">
        <v>158</v>
      </c>
      <c r="C165" s="53" t="s">
        <v>458</v>
      </c>
      <c r="D165" s="54" t="s">
        <v>97</v>
      </c>
      <c r="E165" s="55" t="s">
        <v>98</v>
      </c>
      <c r="F165" s="55" t="s">
        <v>187</v>
      </c>
      <c r="G165" s="56" t="s">
        <v>418</v>
      </c>
      <c r="H165" s="57" t="s">
        <v>404</v>
      </c>
      <c r="I165" s="58" t="s">
        <v>459</v>
      </c>
      <c r="J165" s="59">
        <v>4.2</v>
      </c>
      <c r="K165" s="60">
        <v>1</v>
      </c>
      <c r="L165" s="57" t="s">
        <v>103</v>
      </c>
      <c r="M165" s="57" t="s">
        <v>103</v>
      </c>
      <c r="N165" s="60">
        <v>1</v>
      </c>
      <c r="O165" s="57" t="s">
        <v>104</v>
      </c>
      <c r="P165" s="61" t="s">
        <v>104</v>
      </c>
      <c r="Q165" s="72">
        <v>4.2</v>
      </c>
      <c r="R165" s="63">
        <v>75</v>
      </c>
      <c r="S165" s="64">
        <v>0</v>
      </c>
      <c r="T165" s="65">
        <v>4.2</v>
      </c>
      <c r="U165" s="66">
        <v>0</v>
      </c>
      <c r="V165" s="67">
        <f t="shared" si="32"/>
        <v>0</v>
      </c>
      <c r="W165" s="68"/>
      <c r="X165" s="69"/>
      <c r="Y165" s="69"/>
      <c r="Z165" s="70">
        <v>0</v>
      </c>
      <c r="AA165" s="6">
        <f t="shared" si="33"/>
        <v>0</v>
      </c>
      <c r="AB165" s="6">
        <f t="shared" si="34"/>
        <v>0</v>
      </c>
      <c r="AC165" s="6">
        <f t="shared" si="35"/>
        <v>0</v>
      </c>
      <c r="AD165" s="6">
        <f t="shared" si="36"/>
        <v>0</v>
      </c>
      <c r="AE165" s="6">
        <f t="shared" si="37"/>
        <v>0</v>
      </c>
      <c r="AF165" s="6">
        <f t="shared" si="38"/>
        <v>0</v>
      </c>
      <c r="AG165" s="6">
        <f t="shared" si="39"/>
        <v>0</v>
      </c>
      <c r="AH165" s="6">
        <f t="shared" si="40"/>
        <v>0</v>
      </c>
      <c r="AI165" s="6">
        <f t="shared" si="41"/>
        <v>0</v>
      </c>
      <c r="AJ165" s="6">
        <f t="shared" si="42"/>
        <v>0</v>
      </c>
      <c r="AK165" s="6">
        <f t="shared" si="43"/>
        <v>0</v>
      </c>
      <c r="AL165" s="6">
        <f t="shared" si="44"/>
        <v>0</v>
      </c>
      <c r="AM165" s="6">
        <f t="shared" si="45"/>
        <v>0</v>
      </c>
      <c r="AN165" s="6">
        <f t="shared" si="46"/>
        <v>0</v>
      </c>
      <c r="AO165" s="17">
        <v>4.2</v>
      </c>
      <c r="AP165" s="17">
        <f t="shared" si="47"/>
        <v>0</v>
      </c>
      <c r="AQ165" s="71" t="s">
        <v>568</v>
      </c>
    </row>
    <row r="166" spans="1:43" ht="16.149999999999999" customHeight="1" x14ac:dyDescent="0.2">
      <c r="A166" s="52">
        <v>1</v>
      </c>
      <c r="B166" s="52">
        <v>159</v>
      </c>
      <c r="C166" s="53" t="s">
        <v>460</v>
      </c>
      <c r="D166" s="54" t="s">
        <v>97</v>
      </c>
      <c r="E166" s="55" t="s">
        <v>98</v>
      </c>
      <c r="F166" s="55" t="s">
        <v>187</v>
      </c>
      <c r="G166" s="56" t="s">
        <v>418</v>
      </c>
      <c r="H166" s="57" t="s">
        <v>413</v>
      </c>
      <c r="I166" s="58" t="s">
        <v>461</v>
      </c>
      <c r="J166" s="59">
        <v>4.93</v>
      </c>
      <c r="K166" s="60">
        <v>1</v>
      </c>
      <c r="L166" s="57" t="s">
        <v>103</v>
      </c>
      <c r="M166" s="57" t="s">
        <v>103</v>
      </c>
      <c r="N166" s="60">
        <v>1</v>
      </c>
      <c r="O166" s="57" t="s">
        <v>104</v>
      </c>
      <c r="P166" s="61" t="s">
        <v>104</v>
      </c>
      <c r="Q166" s="72">
        <v>4.93</v>
      </c>
      <c r="R166" s="63">
        <v>75</v>
      </c>
      <c r="S166" s="64">
        <v>0</v>
      </c>
      <c r="T166" s="65">
        <v>4.93</v>
      </c>
      <c r="U166" s="66">
        <v>0</v>
      </c>
      <c r="V166" s="67">
        <f t="shared" si="32"/>
        <v>0</v>
      </c>
      <c r="W166" s="68"/>
      <c r="X166" s="69"/>
      <c r="Y166" s="69"/>
      <c r="Z166" s="70">
        <v>0</v>
      </c>
      <c r="AA166" s="6">
        <f t="shared" si="33"/>
        <v>0</v>
      </c>
      <c r="AB166" s="6">
        <f t="shared" si="34"/>
        <v>0</v>
      </c>
      <c r="AC166" s="6">
        <f t="shared" si="35"/>
        <v>0</v>
      </c>
      <c r="AD166" s="6">
        <f t="shared" si="36"/>
        <v>0</v>
      </c>
      <c r="AE166" s="6">
        <f t="shared" si="37"/>
        <v>0</v>
      </c>
      <c r="AF166" s="6">
        <f t="shared" si="38"/>
        <v>0</v>
      </c>
      <c r="AG166" s="6">
        <f t="shared" si="39"/>
        <v>0</v>
      </c>
      <c r="AH166" s="6">
        <f t="shared" si="40"/>
        <v>0</v>
      </c>
      <c r="AI166" s="6">
        <f t="shared" si="41"/>
        <v>0</v>
      </c>
      <c r="AJ166" s="6">
        <f t="shared" si="42"/>
        <v>0</v>
      </c>
      <c r="AK166" s="6">
        <f t="shared" si="43"/>
        <v>0</v>
      </c>
      <c r="AL166" s="6">
        <f t="shared" si="44"/>
        <v>0</v>
      </c>
      <c r="AM166" s="6">
        <f t="shared" si="45"/>
        <v>0</v>
      </c>
      <c r="AN166" s="6">
        <f t="shared" si="46"/>
        <v>0</v>
      </c>
      <c r="AO166" s="17">
        <v>4.93</v>
      </c>
      <c r="AP166" s="17">
        <f t="shared" si="47"/>
        <v>0</v>
      </c>
      <c r="AQ166" s="71" t="s">
        <v>568</v>
      </c>
    </row>
    <row r="167" spans="1:43" ht="16.149999999999999" customHeight="1" x14ac:dyDescent="0.2">
      <c r="A167" s="52">
        <v>1</v>
      </c>
      <c r="B167" s="52">
        <v>160</v>
      </c>
      <c r="C167" s="53" t="s">
        <v>462</v>
      </c>
      <c r="D167" s="54" t="s">
        <v>97</v>
      </c>
      <c r="E167" s="55" t="s">
        <v>98</v>
      </c>
      <c r="F167" s="55" t="s">
        <v>187</v>
      </c>
      <c r="G167" s="56" t="s">
        <v>418</v>
      </c>
      <c r="H167" s="57" t="s">
        <v>404</v>
      </c>
      <c r="I167" s="58" t="s">
        <v>463</v>
      </c>
      <c r="J167" s="59">
        <v>0.2</v>
      </c>
      <c r="K167" s="60">
        <v>2</v>
      </c>
      <c r="L167" s="57" t="s">
        <v>103</v>
      </c>
      <c r="M167" s="57" t="s">
        <v>103</v>
      </c>
      <c r="N167" s="60">
        <v>1</v>
      </c>
      <c r="O167" s="57" t="s">
        <v>163</v>
      </c>
      <c r="P167" s="61" t="s">
        <v>104</v>
      </c>
      <c r="Q167" s="72">
        <v>0.4</v>
      </c>
      <c r="R167" s="63">
        <v>150</v>
      </c>
      <c r="S167" s="64">
        <v>0</v>
      </c>
      <c r="T167" s="65">
        <v>0.4</v>
      </c>
      <c r="U167" s="66">
        <v>0</v>
      </c>
      <c r="V167" s="67">
        <f t="shared" si="32"/>
        <v>0</v>
      </c>
      <c r="W167" s="68"/>
      <c r="X167" s="69"/>
      <c r="Y167" s="69"/>
      <c r="Z167" s="70">
        <v>0</v>
      </c>
      <c r="AA167" s="6">
        <f t="shared" si="33"/>
        <v>0</v>
      </c>
      <c r="AB167" s="6">
        <f t="shared" si="34"/>
        <v>0</v>
      </c>
      <c r="AC167" s="6">
        <f t="shared" si="35"/>
        <v>0</v>
      </c>
      <c r="AD167" s="6">
        <f t="shared" si="36"/>
        <v>0</v>
      </c>
      <c r="AE167" s="6">
        <f t="shared" si="37"/>
        <v>0</v>
      </c>
      <c r="AF167" s="6">
        <f t="shared" si="38"/>
        <v>0</v>
      </c>
      <c r="AG167" s="6">
        <f t="shared" si="39"/>
        <v>0</v>
      </c>
      <c r="AH167" s="6">
        <f t="shared" si="40"/>
        <v>0</v>
      </c>
      <c r="AI167" s="6">
        <f t="shared" si="41"/>
        <v>0</v>
      </c>
      <c r="AJ167" s="6">
        <f t="shared" si="42"/>
        <v>0</v>
      </c>
      <c r="AK167" s="6">
        <f t="shared" si="43"/>
        <v>0</v>
      </c>
      <c r="AL167" s="6">
        <f t="shared" si="44"/>
        <v>0</v>
      </c>
      <c r="AM167" s="6">
        <f t="shared" si="45"/>
        <v>0</v>
      </c>
      <c r="AN167" s="6">
        <f t="shared" si="46"/>
        <v>0</v>
      </c>
      <c r="AO167" s="17">
        <v>0.2</v>
      </c>
      <c r="AP167" s="17">
        <f t="shared" si="47"/>
        <v>0</v>
      </c>
      <c r="AQ167" s="71" t="s">
        <v>568</v>
      </c>
    </row>
    <row r="168" spans="1:43" ht="16.149999999999999" customHeight="1" x14ac:dyDescent="0.2">
      <c r="A168" s="52">
        <v>1</v>
      </c>
      <c r="B168" s="52">
        <v>161</v>
      </c>
      <c r="C168" s="53" t="s">
        <v>464</v>
      </c>
      <c r="D168" s="54" t="s">
        <v>97</v>
      </c>
      <c r="E168" s="55" t="s">
        <v>98</v>
      </c>
      <c r="F168" s="55" t="s">
        <v>187</v>
      </c>
      <c r="G168" s="56" t="s">
        <v>418</v>
      </c>
      <c r="H168" s="57" t="s">
        <v>404</v>
      </c>
      <c r="I168" s="58" t="s">
        <v>465</v>
      </c>
      <c r="J168" s="59">
        <v>0.2</v>
      </c>
      <c r="K168" s="60">
        <v>4</v>
      </c>
      <c r="L168" s="57" t="s">
        <v>103</v>
      </c>
      <c r="M168" s="57" t="s">
        <v>103</v>
      </c>
      <c r="N168" s="60">
        <v>1</v>
      </c>
      <c r="O168" s="57" t="s">
        <v>104</v>
      </c>
      <c r="P168" s="61" t="s">
        <v>104</v>
      </c>
      <c r="Q168" s="72">
        <v>0.8</v>
      </c>
      <c r="R168" s="63">
        <v>300</v>
      </c>
      <c r="S168" s="64">
        <v>0</v>
      </c>
      <c r="T168" s="65">
        <v>0.8</v>
      </c>
      <c r="U168" s="66">
        <v>0</v>
      </c>
      <c r="V168" s="67">
        <f t="shared" si="32"/>
        <v>0</v>
      </c>
      <c r="W168" s="68"/>
      <c r="X168" s="69"/>
      <c r="Y168" s="69"/>
      <c r="Z168" s="70">
        <v>0</v>
      </c>
      <c r="AA168" s="6">
        <f t="shared" si="33"/>
        <v>0</v>
      </c>
      <c r="AB168" s="6">
        <f t="shared" si="34"/>
        <v>0</v>
      </c>
      <c r="AC168" s="6">
        <f t="shared" si="35"/>
        <v>0</v>
      </c>
      <c r="AD168" s="6">
        <f t="shared" si="36"/>
        <v>0</v>
      </c>
      <c r="AE168" s="6">
        <f t="shared" si="37"/>
        <v>0</v>
      </c>
      <c r="AF168" s="6">
        <f t="shared" si="38"/>
        <v>0</v>
      </c>
      <c r="AG168" s="6">
        <f t="shared" si="39"/>
        <v>0</v>
      </c>
      <c r="AH168" s="6">
        <f t="shared" si="40"/>
        <v>0</v>
      </c>
      <c r="AI168" s="6">
        <f t="shared" si="41"/>
        <v>0</v>
      </c>
      <c r="AJ168" s="6">
        <f t="shared" si="42"/>
        <v>0</v>
      </c>
      <c r="AK168" s="6">
        <f t="shared" si="43"/>
        <v>0</v>
      </c>
      <c r="AL168" s="6">
        <f t="shared" si="44"/>
        <v>0</v>
      </c>
      <c r="AM168" s="6">
        <f t="shared" si="45"/>
        <v>0</v>
      </c>
      <c r="AN168" s="6">
        <f t="shared" si="46"/>
        <v>0</v>
      </c>
      <c r="AO168" s="17">
        <v>0.2</v>
      </c>
      <c r="AP168" s="17">
        <f t="shared" si="47"/>
        <v>0</v>
      </c>
      <c r="AQ168" s="71" t="s">
        <v>569</v>
      </c>
    </row>
    <row r="169" spans="1:43" ht="16.149999999999999" customHeight="1" x14ac:dyDescent="0.2">
      <c r="A169" s="52">
        <v>1</v>
      </c>
      <c r="B169" s="52">
        <v>162</v>
      </c>
      <c r="C169" s="53" t="s">
        <v>466</v>
      </c>
      <c r="D169" s="54" t="s">
        <v>97</v>
      </c>
      <c r="E169" s="55" t="s">
        <v>98</v>
      </c>
      <c r="F169" s="55" t="s">
        <v>187</v>
      </c>
      <c r="G169" s="56" t="s">
        <v>418</v>
      </c>
      <c r="H169" s="57" t="s">
        <v>404</v>
      </c>
      <c r="I169" s="58" t="s">
        <v>467</v>
      </c>
      <c r="J169" s="59">
        <v>0.81</v>
      </c>
      <c r="K169" s="60">
        <v>2</v>
      </c>
      <c r="L169" s="57" t="s">
        <v>103</v>
      </c>
      <c r="M169" s="57" t="s">
        <v>103</v>
      </c>
      <c r="N169" s="60">
        <v>1</v>
      </c>
      <c r="O169" s="57" t="s">
        <v>104</v>
      </c>
      <c r="P169" s="61" t="s">
        <v>104</v>
      </c>
      <c r="Q169" s="72">
        <v>1.62</v>
      </c>
      <c r="R169" s="63">
        <v>150</v>
      </c>
      <c r="S169" s="64">
        <v>0</v>
      </c>
      <c r="T169" s="65">
        <v>1.62</v>
      </c>
      <c r="U169" s="66">
        <v>0</v>
      </c>
      <c r="V169" s="67">
        <f t="shared" si="32"/>
        <v>0</v>
      </c>
      <c r="W169" s="68"/>
      <c r="X169" s="69"/>
      <c r="Y169" s="69"/>
      <c r="Z169" s="70">
        <v>0</v>
      </c>
      <c r="AA169" s="6">
        <f t="shared" si="33"/>
        <v>0</v>
      </c>
      <c r="AB169" s="6">
        <f t="shared" si="34"/>
        <v>0</v>
      </c>
      <c r="AC169" s="6">
        <f t="shared" si="35"/>
        <v>0</v>
      </c>
      <c r="AD169" s="6">
        <f t="shared" si="36"/>
        <v>0</v>
      </c>
      <c r="AE169" s="6">
        <f t="shared" si="37"/>
        <v>0</v>
      </c>
      <c r="AF169" s="6">
        <f t="shared" si="38"/>
        <v>0</v>
      </c>
      <c r="AG169" s="6">
        <f t="shared" si="39"/>
        <v>0</v>
      </c>
      <c r="AH169" s="6">
        <f t="shared" si="40"/>
        <v>0</v>
      </c>
      <c r="AI169" s="6">
        <f t="shared" si="41"/>
        <v>0</v>
      </c>
      <c r="AJ169" s="6">
        <f t="shared" si="42"/>
        <v>0</v>
      </c>
      <c r="AK169" s="6">
        <f t="shared" si="43"/>
        <v>0</v>
      </c>
      <c r="AL169" s="6">
        <f t="shared" si="44"/>
        <v>0</v>
      </c>
      <c r="AM169" s="6">
        <f t="shared" si="45"/>
        <v>0</v>
      </c>
      <c r="AN169" s="6">
        <f t="shared" si="46"/>
        <v>0</v>
      </c>
      <c r="AO169" s="17">
        <v>0.81</v>
      </c>
      <c r="AP169" s="17">
        <f t="shared" si="47"/>
        <v>0</v>
      </c>
      <c r="AQ169" s="71" t="s">
        <v>568</v>
      </c>
    </row>
    <row r="170" spans="1:43" ht="16.149999999999999" customHeight="1" x14ac:dyDescent="0.2">
      <c r="A170" s="52">
        <v>1</v>
      </c>
      <c r="B170" s="52">
        <v>163</v>
      </c>
      <c r="C170" s="53" t="s">
        <v>468</v>
      </c>
      <c r="D170" s="54" t="s">
        <v>97</v>
      </c>
      <c r="E170" s="55" t="s">
        <v>98</v>
      </c>
      <c r="F170" s="55" t="s">
        <v>187</v>
      </c>
      <c r="G170" s="56" t="s">
        <v>418</v>
      </c>
      <c r="H170" s="57" t="s">
        <v>404</v>
      </c>
      <c r="I170" s="58" t="s">
        <v>469</v>
      </c>
      <c r="J170" s="59">
        <v>0.82</v>
      </c>
      <c r="K170" s="60">
        <v>1</v>
      </c>
      <c r="L170" s="57" t="s">
        <v>103</v>
      </c>
      <c r="M170" s="57" t="s">
        <v>103</v>
      </c>
      <c r="N170" s="60">
        <v>1</v>
      </c>
      <c r="O170" s="57" t="s">
        <v>104</v>
      </c>
      <c r="P170" s="61" t="s">
        <v>104</v>
      </c>
      <c r="Q170" s="72">
        <v>0.82</v>
      </c>
      <c r="R170" s="63">
        <v>75</v>
      </c>
      <c r="S170" s="64">
        <v>0</v>
      </c>
      <c r="T170" s="65">
        <v>0.82</v>
      </c>
      <c r="U170" s="66">
        <v>0</v>
      </c>
      <c r="V170" s="67">
        <f t="shared" si="32"/>
        <v>0</v>
      </c>
      <c r="W170" s="68"/>
      <c r="X170" s="69"/>
      <c r="Y170" s="69"/>
      <c r="Z170" s="70">
        <v>0</v>
      </c>
      <c r="AA170" s="6">
        <f t="shared" si="33"/>
        <v>0</v>
      </c>
      <c r="AB170" s="6">
        <f t="shared" si="34"/>
        <v>0</v>
      </c>
      <c r="AC170" s="6">
        <f t="shared" si="35"/>
        <v>0</v>
      </c>
      <c r="AD170" s="6">
        <f t="shared" si="36"/>
        <v>0</v>
      </c>
      <c r="AE170" s="6">
        <f t="shared" si="37"/>
        <v>0</v>
      </c>
      <c r="AF170" s="6">
        <f t="shared" si="38"/>
        <v>0</v>
      </c>
      <c r="AG170" s="6">
        <f t="shared" si="39"/>
        <v>0</v>
      </c>
      <c r="AH170" s="6">
        <f t="shared" si="40"/>
        <v>0</v>
      </c>
      <c r="AI170" s="6">
        <f t="shared" si="41"/>
        <v>0</v>
      </c>
      <c r="AJ170" s="6">
        <f t="shared" si="42"/>
        <v>0</v>
      </c>
      <c r="AK170" s="6">
        <f t="shared" si="43"/>
        <v>0</v>
      </c>
      <c r="AL170" s="6">
        <f t="shared" si="44"/>
        <v>0</v>
      </c>
      <c r="AM170" s="6">
        <f t="shared" si="45"/>
        <v>0</v>
      </c>
      <c r="AN170" s="6">
        <f t="shared" si="46"/>
        <v>0</v>
      </c>
      <c r="AO170" s="17">
        <v>0.82</v>
      </c>
      <c r="AP170" s="17">
        <f t="shared" si="47"/>
        <v>0</v>
      </c>
      <c r="AQ170" s="71" t="s">
        <v>568</v>
      </c>
    </row>
    <row r="171" spans="1:43" ht="16.149999999999999" customHeight="1" x14ac:dyDescent="0.2">
      <c r="A171" s="52">
        <v>1</v>
      </c>
      <c r="B171" s="52">
        <v>164</v>
      </c>
      <c r="C171" s="53" t="s">
        <v>470</v>
      </c>
      <c r="D171" s="54" t="s">
        <v>97</v>
      </c>
      <c r="E171" s="55" t="s">
        <v>98</v>
      </c>
      <c r="F171" s="55" t="s">
        <v>129</v>
      </c>
      <c r="G171" s="56" t="s">
        <v>418</v>
      </c>
      <c r="H171" s="57" t="s">
        <v>404</v>
      </c>
      <c r="I171" s="58" t="s">
        <v>471</v>
      </c>
      <c r="J171" s="59">
        <v>0.46</v>
      </c>
      <c r="K171" s="60">
        <v>3</v>
      </c>
      <c r="L171" s="57" t="s">
        <v>103</v>
      </c>
      <c r="M171" s="57" t="s">
        <v>103</v>
      </c>
      <c r="N171" s="60">
        <v>1</v>
      </c>
      <c r="O171" s="57" t="s">
        <v>104</v>
      </c>
      <c r="P171" s="61" t="s">
        <v>104</v>
      </c>
      <c r="Q171" s="72">
        <v>1.3800000000000001</v>
      </c>
      <c r="R171" s="63">
        <v>225</v>
      </c>
      <c r="S171" s="64">
        <v>0</v>
      </c>
      <c r="T171" s="65">
        <v>1.3800000000000001</v>
      </c>
      <c r="U171" s="66">
        <v>0</v>
      </c>
      <c r="V171" s="67">
        <f t="shared" si="32"/>
        <v>0</v>
      </c>
      <c r="W171" s="68"/>
      <c r="X171" s="69"/>
      <c r="Y171" s="69"/>
      <c r="Z171" s="70">
        <v>0</v>
      </c>
      <c r="AA171" s="6">
        <f t="shared" si="33"/>
        <v>0</v>
      </c>
      <c r="AB171" s="6">
        <f t="shared" si="34"/>
        <v>0</v>
      </c>
      <c r="AC171" s="6">
        <f t="shared" si="35"/>
        <v>0</v>
      </c>
      <c r="AD171" s="6">
        <f t="shared" si="36"/>
        <v>0</v>
      </c>
      <c r="AE171" s="6">
        <f t="shared" si="37"/>
        <v>0</v>
      </c>
      <c r="AF171" s="6">
        <f t="shared" si="38"/>
        <v>0</v>
      </c>
      <c r="AG171" s="6">
        <f t="shared" si="39"/>
        <v>0</v>
      </c>
      <c r="AH171" s="6">
        <f t="shared" si="40"/>
        <v>0</v>
      </c>
      <c r="AI171" s="6">
        <f t="shared" si="41"/>
        <v>0</v>
      </c>
      <c r="AJ171" s="6">
        <f t="shared" si="42"/>
        <v>0</v>
      </c>
      <c r="AK171" s="6">
        <f t="shared" si="43"/>
        <v>0</v>
      </c>
      <c r="AL171" s="6">
        <f t="shared" si="44"/>
        <v>0</v>
      </c>
      <c r="AM171" s="6">
        <f t="shared" si="45"/>
        <v>0</v>
      </c>
      <c r="AN171" s="6">
        <f t="shared" si="46"/>
        <v>0</v>
      </c>
      <c r="AO171" s="17">
        <v>0.46</v>
      </c>
      <c r="AP171" s="17">
        <f t="shared" si="47"/>
        <v>0</v>
      </c>
      <c r="AQ171" s="71" t="s">
        <v>568</v>
      </c>
    </row>
    <row r="172" spans="1:43" ht="16.149999999999999" customHeight="1" x14ac:dyDescent="0.2">
      <c r="A172" s="52">
        <v>1</v>
      </c>
      <c r="B172" s="52">
        <v>165</v>
      </c>
      <c r="C172" s="53" t="s">
        <v>472</v>
      </c>
      <c r="D172" s="54" t="s">
        <v>97</v>
      </c>
      <c r="E172" s="55" t="s">
        <v>98</v>
      </c>
      <c r="F172" s="55" t="s">
        <v>187</v>
      </c>
      <c r="G172" s="56" t="s">
        <v>418</v>
      </c>
      <c r="H172" s="57" t="s">
        <v>404</v>
      </c>
      <c r="I172" s="58" t="s">
        <v>473</v>
      </c>
      <c r="J172" s="59">
        <v>1.05</v>
      </c>
      <c r="K172" s="60">
        <v>1</v>
      </c>
      <c r="L172" s="57" t="s">
        <v>103</v>
      </c>
      <c r="M172" s="57" t="s">
        <v>103</v>
      </c>
      <c r="N172" s="60">
        <v>1</v>
      </c>
      <c r="O172" s="57" t="s">
        <v>104</v>
      </c>
      <c r="P172" s="61" t="s">
        <v>104</v>
      </c>
      <c r="Q172" s="72">
        <v>1.05</v>
      </c>
      <c r="R172" s="63">
        <v>75</v>
      </c>
      <c r="S172" s="64">
        <v>75</v>
      </c>
      <c r="T172" s="65">
        <v>0</v>
      </c>
      <c r="U172" s="436">
        <v>0</v>
      </c>
      <c r="V172" s="67">
        <f t="shared" si="32"/>
        <v>0</v>
      </c>
      <c r="W172" s="437"/>
      <c r="X172" s="438"/>
      <c r="Y172" s="438"/>
      <c r="Z172" s="439">
        <v>0</v>
      </c>
      <c r="AA172" s="6">
        <f t="shared" si="33"/>
        <v>0</v>
      </c>
      <c r="AB172" s="6">
        <f t="shared" si="34"/>
        <v>0</v>
      </c>
      <c r="AC172" s="6">
        <f t="shared" si="35"/>
        <v>0</v>
      </c>
      <c r="AD172" s="6">
        <f t="shared" si="36"/>
        <v>0</v>
      </c>
      <c r="AE172" s="6">
        <f t="shared" si="37"/>
        <v>0</v>
      </c>
      <c r="AF172" s="6">
        <f t="shared" si="38"/>
        <v>0</v>
      </c>
      <c r="AG172" s="6">
        <f t="shared" si="39"/>
        <v>0</v>
      </c>
      <c r="AH172" s="6">
        <f t="shared" si="40"/>
        <v>0</v>
      </c>
      <c r="AI172" s="6">
        <f t="shared" si="41"/>
        <v>0</v>
      </c>
      <c r="AJ172" s="6">
        <f t="shared" si="42"/>
        <v>0</v>
      </c>
      <c r="AK172" s="6">
        <f t="shared" si="43"/>
        <v>0</v>
      </c>
      <c r="AL172" s="6">
        <f t="shared" si="44"/>
        <v>0</v>
      </c>
      <c r="AM172" s="6">
        <f t="shared" si="45"/>
        <v>0</v>
      </c>
      <c r="AN172" s="6">
        <f t="shared" si="46"/>
        <v>0</v>
      </c>
      <c r="AO172" s="17">
        <v>1.05</v>
      </c>
      <c r="AP172" s="17">
        <f t="shared" si="47"/>
        <v>1.05</v>
      </c>
      <c r="AQ172" s="71" t="s">
        <v>569</v>
      </c>
    </row>
    <row r="173" spans="1:43" ht="16.149999999999999" customHeight="1" x14ac:dyDescent="0.2">
      <c r="A173" s="52">
        <v>1</v>
      </c>
      <c r="B173" s="52">
        <v>166</v>
      </c>
      <c r="C173" s="53" t="s">
        <v>474</v>
      </c>
      <c r="D173" s="54" t="s">
        <v>97</v>
      </c>
      <c r="E173" s="55" t="s">
        <v>98</v>
      </c>
      <c r="F173" s="55" t="s">
        <v>187</v>
      </c>
      <c r="G173" s="56" t="s">
        <v>418</v>
      </c>
      <c r="H173" s="57" t="s">
        <v>475</v>
      </c>
      <c r="I173" s="58" t="s">
        <v>476</v>
      </c>
      <c r="J173" s="59">
        <v>2.11</v>
      </c>
      <c r="K173" s="60">
        <v>2</v>
      </c>
      <c r="L173" s="57" t="s">
        <v>103</v>
      </c>
      <c r="M173" s="57" t="s">
        <v>103</v>
      </c>
      <c r="N173" s="60">
        <v>1</v>
      </c>
      <c r="O173" s="57" t="s">
        <v>163</v>
      </c>
      <c r="P173" s="61" t="s">
        <v>104</v>
      </c>
      <c r="Q173" s="72">
        <v>4.22</v>
      </c>
      <c r="R173" s="63">
        <v>150</v>
      </c>
      <c r="S173" s="64">
        <v>0</v>
      </c>
      <c r="T173" s="65">
        <v>4.22</v>
      </c>
      <c r="U173" s="66">
        <v>0</v>
      </c>
      <c r="V173" s="67">
        <f t="shared" si="32"/>
        <v>0</v>
      </c>
      <c r="W173" s="68"/>
      <c r="X173" s="69"/>
      <c r="Y173" s="69"/>
      <c r="Z173" s="70">
        <v>0</v>
      </c>
      <c r="AA173" s="6">
        <f t="shared" si="33"/>
        <v>0</v>
      </c>
      <c r="AB173" s="6">
        <f t="shared" si="34"/>
        <v>0</v>
      </c>
      <c r="AC173" s="6">
        <f t="shared" si="35"/>
        <v>0</v>
      </c>
      <c r="AD173" s="6">
        <f t="shared" si="36"/>
        <v>0</v>
      </c>
      <c r="AE173" s="6">
        <f t="shared" si="37"/>
        <v>0</v>
      </c>
      <c r="AF173" s="6">
        <f t="shared" si="38"/>
        <v>0</v>
      </c>
      <c r="AG173" s="6">
        <f t="shared" si="39"/>
        <v>0</v>
      </c>
      <c r="AH173" s="6">
        <f t="shared" si="40"/>
        <v>0</v>
      </c>
      <c r="AI173" s="6">
        <f t="shared" si="41"/>
        <v>0</v>
      </c>
      <c r="AJ173" s="6">
        <f t="shared" si="42"/>
        <v>0</v>
      </c>
      <c r="AK173" s="6">
        <f t="shared" si="43"/>
        <v>0</v>
      </c>
      <c r="AL173" s="6">
        <f t="shared" si="44"/>
        <v>0</v>
      </c>
      <c r="AM173" s="6">
        <f t="shared" si="45"/>
        <v>0</v>
      </c>
      <c r="AN173" s="6">
        <f t="shared" si="46"/>
        <v>0</v>
      </c>
      <c r="AO173" s="17">
        <v>2.11</v>
      </c>
      <c r="AP173" s="17">
        <f t="shared" si="47"/>
        <v>0</v>
      </c>
      <c r="AQ173" s="71" t="s">
        <v>568</v>
      </c>
    </row>
    <row r="174" spans="1:43" ht="16.149999999999999" customHeight="1" x14ac:dyDescent="0.2">
      <c r="A174" s="52">
        <v>1</v>
      </c>
      <c r="B174" s="52">
        <v>167</v>
      </c>
      <c r="C174" s="53" t="s">
        <v>477</v>
      </c>
      <c r="D174" s="54" t="s">
        <v>97</v>
      </c>
      <c r="E174" s="55" t="s">
        <v>98</v>
      </c>
      <c r="F174" s="55" t="s">
        <v>129</v>
      </c>
      <c r="G174" s="56" t="s">
        <v>418</v>
      </c>
      <c r="H174" s="57" t="s">
        <v>404</v>
      </c>
      <c r="I174" s="58" t="s">
        <v>478</v>
      </c>
      <c r="J174" s="59">
        <v>0.25</v>
      </c>
      <c r="K174" s="60">
        <v>2</v>
      </c>
      <c r="L174" s="57" t="s">
        <v>103</v>
      </c>
      <c r="M174" s="57" t="s">
        <v>103</v>
      </c>
      <c r="N174" s="60">
        <v>1</v>
      </c>
      <c r="O174" s="57" t="s">
        <v>104</v>
      </c>
      <c r="P174" s="61" t="s">
        <v>104</v>
      </c>
      <c r="Q174" s="72">
        <v>0.5</v>
      </c>
      <c r="R174" s="63">
        <v>150</v>
      </c>
      <c r="S174" s="64">
        <v>0</v>
      </c>
      <c r="T174" s="65">
        <v>0.5</v>
      </c>
      <c r="U174" s="66">
        <v>0</v>
      </c>
      <c r="V174" s="67">
        <f t="shared" si="32"/>
        <v>0</v>
      </c>
      <c r="W174" s="68"/>
      <c r="X174" s="69"/>
      <c r="Y174" s="69"/>
      <c r="Z174" s="70">
        <v>0</v>
      </c>
      <c r="AA174" s="6">
        <f t="shared" si="33"/>
        <v>0</v>
      </c>
      <c r="AB174" s="6">
        <f t="shared" si="34"/>
        <v>0</v>
      </c>
      <c r="AC174" s="6">
        <f t="shared" si="35"/>
        <v>0</v>
      </c>
      <c r="AD174" s="6">
        <f t="shared" si="36"/>
        <v>0</v>
      </c>
      <c r="AE174" s="6">
        <f t="shared" si="37"/>
        <v>0</v>
      </c>
      <c r="AF174" s="6">
        <f t="shared" si="38"/>
        <v>0</v>
      </c>
      <c r="AG174" s="6">
        <f t="shared" si="39"/>
        <v>0</v>
      </c>
      <c r="AH174" s="6">
        <f t="shared" si="40"/>
        <v>0</v>
      </c>
      <c r="AI174" s="6">
        <f t="shared" si="41"/>
        <v>0</v>
      </c>
      <c r="AJ174" s="6">
        <f t="shared" si="42"/>
        <v>0</v>
      </c>
      <c r="AK174" s="6">
        <f t="shared" si="43"/>
        <v>0</v>
      </c>
      <c r="AL174" s="6">
        <f t="shared" si="44"/>
        <v>0</v>
      </c>
      <c r="AM174" s="6">
        <f t="shared" si="45"/>
        <v>0</v>
      </c>
      <c r="AN174" s="6">
        <f t="shared" si="46"/>
        <v>0</v>
      </c>
      <c r="AO174" s="17">
        <v>0.25</v>
      </c>
      <c r="AP174" s="17">
        <f t="shared" si="47"/>
        <v>0</v>
      </c>
      <c r="AQ174" s="71" t="s">
        <v>568</v>
      </c>
    </row>
    <row r="175" spans="1:43" ht="16.149999999999999" customHeight="1" x14ac:dyDescent="0.2">
      <c r="A175" s="52">
        <v>1</v>
      </c>
      <c r="B175" s="52">
        <v>168</v>
      </c>
      <c r="C175" s="53" t="s">
        <v>479</v>
      </c>
      <c r="D175" s="54" t="s">
        <v>97</v>
      </c>
      <c r="E175" s="55" t="s">
        <v>98</v>
      </c>
      <c r="F175" s="55" t="s">
        <v>129</v>
      </c>
      <c r="G175" s="56" t="s">
        <v>418</v>
      </c>
      <c r="H175" s="57" t="s">
        <v>404</v>
      </c>
      <c r="I175" s="58" t="s">
        <v>480</v>
      </c>
      <c r="J175" s="59">
        <v>0.27</v>
      </c>
      <c r="K175" s="60">
        <v>2</v>
      </c>
      <c r="L175" s="57" t="s">
        <v>103</v>
      </c>
      <c r="M175" s="57" t="s">
        <v>103</v>
      </c>
      <c r="N175" s="60">
        <v>1</v>
      </c>
      <c r="O175" s="57" t="s">
        <v>104</v>
      </c>
      <c r="P175" s="61" t="s">
        <v>104</v>
      </c>
      <c r="Q175" s="72">
        <v>0.54</v>
      </c>
      <c r="R175" s="63">
        <v>150</v>
      </c>
      <c r="S175" s="64">
        <v>0</v>
      </c>
      <c r="T175" s="65">
        <v>0.54</v>
      </c>
      <c r="U175" s="66">
        <v>0</v>
      </c>
      <c r="V175" s="67">
        <f t="shared" si="32"/>
        <v>0</v>
      </c>
      <c r="W175" s="68"/>
      <c r="X175" s="69"/>
      <c r="Y175" s="69"/>
      <c r="Z175" s="70">
        <v>0</v>
      </c>
      <c r="AA175" s="6">
        <f t="shared" si="33"/>
        <v>0</v>
      </c>
      <c r="AB175" s="6">
        <f t="shared" si="34"/>
        <v>0</v>
      </c>
      <c r="AC175" s="6">
        <f t="shared" si="35"/>
        <v>0</v>
      </c>
      <c r="AD175" s="6">
        <f t="shared" si="36"/>
        <v>0</v>
      </c>
      <c r="AE175" s="6">
        <f t="shared" si="37"/>
        <v>0</v>
      </c>
      <c r="AF175" s="6">
        <f t="shared" si="38"/>
        <v>0</v>
      </c>
      <c r="AG175" s="6">
        <f t="shared" si="39"/>
        <v>0</v>
      </c>
      <c r="AH175" s="6">
        <f t="shared" si="40"/>
        <v>0</v>
      </c>
      <c r="AI175" s="6">
        <f t="shared" si="41"/>
        <v>0</v>
      </c>
      <c r="AJ175" s="6">
        <f t="shared" si="42"/>
        <v>0</v>
      </c>
      <c r="AK175" s="6">
        <f t="shared" si="43"/>
        <v>0</v>
      </c>
      <c r="AL175" s="6">
        <f t="shared" si="44"/>
        <v>0</v>
      </c>
      <c r="AM175" s="6">
        <f t="shared" si="45"/>
        <v>0</v>
      </c>
      <c r="AN175" s="6">
        <f t="shared" si="46"/>
        <v>0</v>
      </c>
      <c r="AO175" s="17">
        <v>0.27</v>
      </c>
      <c r="AP175" s="17">
        <f t="shared" si="47"/>
        <v>0</v>
      </c>
      <c r="AQ175" s="71" t="s">
        <v>568</v>
      </c>
    </row>
    <row r="176" spans="1:43" ht="16.149999999999999" customHeight="1" x14ac:dyDescent="0.2">
      <c r="A176" s="52">
        <v>1</v>
      </c>
      <c r="B176" s="52">
        <v>169</v>
      </c>
      <c r="C176" s="53" t="s">
        <v>481</v>
      </c>
      <c r="D176" s="54" t="s">
        <v>97</v>
      </c>
      <c r="E176" s="55" t="s">
        <v>98</v>
      </c>
      <c r="F176" s="55" t="s">
        <v>187</v>
      </c>
      <c r="G176" s="56" t="s">
        <v>418</v>
      </c>
      <c r="H176" s="57" t="s">
        <v>404</v>
      </c>
      <c r="I176" s="58" t="s">
        <v>482</v>
      </c>
      <c r="J176" s="59">
        <v>0.22</v>
      </c>
      <c r="K176" s="60">
        <v>2</v>
      </c>
      <c r="L176" s="57" t="s">
        <v>103</v>
      </c>
      <c r="M176" s="57" t="s">
        <v>103</v>
      </c>
      <c r="N176" s="60">
        <v>1</v>
      </c>
      <c r="O176" s="57" t="s">
        <v>104</v>
      </c>
      <c r="P176" s="61" t="s">
        <v>104</v>
      </c>
      <c r="Q176" s="72">
        <v>0.44</v>
      </c>
      <c r="R176" s="63">
        <v>150</v>
      </c>
      <c r="S176" s="64">
        <v>0</v>
      </c>
      <c r="T176" s="65">
        <v>0.44</v>
      </c>
      <c r="U176" s="66">
        <v>0</v>
      </c>
      <c r="V176" s="67">
        <f t="shared" si="32"/>
        <v>0</v>
      </c>
      <c r="W176" s="68"/>
      <c r="X176" s="69"/>
      <c r="Y176" s="69"/>
      <c r="Z176" s="70">
        <v>0</v>
      </c>
      <c r="AA176" s="6">
        <f t="shared" si="33"/>
        <v>0</v>
      </c>
      <c r="AB176" s="6">
        <f t="shared" si="34"/>
        <v>0</v>
      </c>
      <c r="AC176" s="6">
        <f t="shared" si="35"/>
        <v>0</v>
      </c>
      <c r="AD176" s="6">
        <f t="shared" si="36"/>
        <v>0</v>
      </c>
      <c r="AE176" s="6">
        <f t="shared" si="37"/>
        <v>0</v>
      </c>
      <c r="AF176" s="6">
        <f t="shared" si="38"/>
        <v>0</v>
      </c>
      <c r="AG176" s="6">
        <f t="shared" si="39"/>
        <v>0</v>
      </c>
      <c r="AH176" s="6">
        <f t="shared" si="40"/>
        <v>0</v>
      </c>
      <c r="AI176" s="6">
        <f t="shared" si="41"/>
        <v>0</v>
      </c>
      <c r="AJ176" s="6">
        <f t="shared" si="42"/>
        <v>0</v>
      </c>
      <c r="AK176" s="6">
        <f t="shared" si="43"/>
        <v>0</v>
      </c>
      <c r="AL176" s="6">
        <f t="shared" si="44"/>
        <v>0</v>
      </c>
      <c r="AM176" s="6">
        <f t="shared" si="45"/>
        <v>0</v>
      </c>
      <c r="AN176" s="6">
        <f t="shared" si="46"/>
        <v>0</v>
      </c>
      <c r="AO176" s="17">
        <v>0.22</v>
      </c>
      <c r="AP176" s="17">
        <f t="shared" si="47"/>
        <v>0</v>
      </c>
      <c r="AQ176" s="71" t="s">
        <v>568</v>
      </c>
    </row>
    <row r="177" spans="1:43" ht="16.149999999999999" customHeight="1" x14ac:dyDescent="0.2">
      <c r="A177" s="52">
        <v>1</v>
      </c>
      <c r="B177" s="52">
        <v>170</v>
      </c>
      <c r="C177" s="53" t="s">
        <v>481</v>
      </c>
      <c r="D177" s="54" t="s">
        <v>97</v>
      </c>
      <c r="E177" s="55" t="s">
        <v>98</v>
      </c>
      <c r="F177" s="55" t="s">
        <v>187</v>
      </c>
      <c r="G177" s="56" t="s">
        <v>418</v>
      </c>
      <c r="H177" s="57" t="s">
        <v>404</v>
      </c>
      <c r="I177" s="58" t="s">
        <v>482</v>
      </c>
      <c r="J177" s="59">
        <v>0.22</v>
      </c>
      <c r="K177" s="60">
        <v>2</v>
      </c>
      <c r="L177" s="57" t="s">
        <v>103</v>
      </c>
      <c r="M177" s="57" t="s">
        <v>103</v>
      </c>
      <c r="N177" s="60">
        <v>1</v>
      </c>
      <c r="O177" s="57" t="s">
        <v>104</v>
      </c>
      <c r="P177" s="61" t="s">
        <v>104</v>
      </c>
      <c r="Q177" s="72">
        <v>0.44</v>
      </c>
      <c r="R177" s="63">
        <v>150</v>
      </c>
      <c r="S177" s="64">
        <v>0</v>
      </c>
      <c r="T177" s="65">
        <v>0.44</v>
      </c>
      <c r="U177" s="66">
        <v>0</v>
      </c>
      <c r="V177" s="67">
        <f t="shared" si="32"/>
        <v>0</v>
      </c>
      <c r="W177" s="68"/>
      <c r="X177" s="69"/>
      <c r="Y177" s="69"/>
      <c r="Z177" s="70">
        <v>0</v>
      </c>
      <c r="AA177" s="6">
        <f t="shared" si="33"/>
        <v>0</v>
      </c>
      <c r="AB177" s="6">
        <f t="shared" si="34"/>
        <v>0</v>
      </c>
      <c r="AC177" s="6">
        <f t="shared" si="35"/>
        <v>0</v>
      </c>
      <c r="AD177" s="6">
        <f t="shared" si="36"/>
        <v>0</v>
      </c>
      <c r="AE177" s="6">
        <f t="shared" si="37"/>
        <v>0</v>
      </c>
      <c r="AF177" s="6">
        <f t="shared" si="38"/>
        <v>0</v>
      </c>
      <c r="AG177" s="6">
        <f t="shared" si="39"/>
        <v>0</v>
      </c>
      <c r="AH177" s="6">
        <f t="shared" si="40"/>
        <v>0</v>
      </c>
      <c r="AI177" s="6">
        <f t="shared" si="41"/>
        <v>0</v>
      </c>
      <c r="AJ177" s="6">
        <f t="shared" si="42"/>
        <v>0</v>
      </c>
      <c r="AK177" s="6">
        <f t="shared" si="43"/>
        <v>0</v>
      </c>
      <c r="AL177" s="6">
        <f t="shared" si="44"/>
        <v>0</v>
      </c>
      <c r="AM177" s="6">
        <f t="shared" si="45"/>
        <v>0</v>
      </c>
      <c r="AN177" s="6">
        <f t="shared" si="46"/>
        <v>0</v>
      </c>
      <c r="AO177" s="17">
        <v>0.22</v>
      </c>
      <c r="AP177" s="17">
        <f t="shared" si="47"/>
        <v>0</v>
      </c>
      <c r="AQ177" s="71" t="s">
        <v>568</v>
      </c>
    </row>
    <row r="178" spans="1:43" ht="16.149999999999999" customHeight="1" x14ac:dyDescent="0.2">
      <c r="A178" s="52">
        <v>1</v>
      </c>
      <c r="B178" s="52">
        <v>171</v>
      </c>
      <c r="C178" s="53" t="s">
        <v>481</v>
      </c>
      <c r="D178" s="54" t="s">
        <v>97</v>
      </c>
      <c r="E178" s="55" t="s">
        <v>98</v>
      </c>
      <c r="F178" s="55" t="s">
        <v>187</v>
      </c>
      <c r="G178" s="56" t="s">
        <v>418</v>
      </c>
      <c r="H178" s="57" t="s">
        <v>404</v>
      </c>
      <c r="I178" s="58" t="s">
        <v>482</v>
      </c>
      <c r="J178" s="59">
        <v>0.22</v>
      </c>
      <c r="K178" s="60">
        <v>1</v>
      </c>
      <c r="L178" s="57" t="s">
        <v>103</v>
      </c>
      <c r="M178" s="57" t="s">
        <v>103</v>
      </c>
      <c r="N178" s="60">
        <v>1</v>
      </c>
      <c r="O178" s="57" t="s">
        <v>104</v>
      </c>
      <c r="P178" s="61" t="s">
        <v>104</v>
      </c>
      <c r="Q178" s="72">
        <v>0.22</v>
      </c>
      <c r="R178" s="63">
        <v>75</v>
      </c>
      <c r="S178" s="64">
        <v>0</v>
      </c>
      <c r="T178" s="65">
        <v>0.22</v>
      </c>
      <c r="U178" s="66">
        <v>0</v>
      </c>
      <c r="V178" s="67">
        <f t="shared" si="32"/>
        <v>0</v>
      </c>
      <c r="W178" s="68"/>
      <c r="X178" s="69"/>
      <c r="Y178" s="69"/>
      <c r="Z178" s="70">
        <v>0</v>
      </c>
      <c r="AA178" s="6">
        <f t="shared" si="33"/>
        <v>0</v>
      </c>
      <c r="AB178" s="6">
        <f t="shared" si="34"/>
        <v>0</v>
      </c>
      <c r="AC178" s="6">
        <f t="shared" si="35"/>
        <v>0</v>
      </c>
      <c r="AD178" s="6">
        <f t="shared" si="36"/>
        <v>0</v>
      </c>
      <c r="AE178" s="6">
        <f t="shared" si="37"/>
        <v>0</v>
      </c>
      <c r="AF178" s="6">
        <f t="shared" si="38"/>
        <v>0</v>
      </c>
      <c r="AG178" s="6">
        <f t="shared" si="39"/>
        <v>0</v>
      </c>
      <c r="AH178" s="6">
        <f t="shared" si="40"/>
        <v>0</v>
      </c>
      <c r="AI178" s="6">
        <f t="shared" si="41"/>
        <v>0</v>
      </c>
      <c r="AJ178" s="6">
        <f t="shared" si="42"/>
        <v>0</v>
      </c>
      <c r="AK178" s="6">
        <f t="shared" si="43"/>
        <v>0</v>
      </c>
      <c r="AL178" s="6">
        <f t="shared" si="44"/>
        <v>0</v>
      </c>
      <c r="AM178" s="6">
        <f t="shared" si="45"/>
        <v>0</v>
      </c>
      <c r="AN178" s="6">
        <f t="shared" si="46"/>
        <v>0</v>
      </c>
      <c r="AO178" s="17">
        <v>0.22</v>
      </c>
      <c r="AP178" s="17">
        <f t="shared" si="47"/>
        <v>0</v>
      </c>
      <c r="AQ178" s="71" t="s">
        <v>568</v>
      </c>
    </row>
    <row r="179" spans="1:43" ht="16.149999999999999" customHeight="1" x14ac:dyDescent="0.2">
      <c r="A179" s="52">
        <v>1</v>
      </c>
      <c r="B179" s="52">
        <v>172</v>
      </c>
      <c r="C179" s="53" t="s">
        <v>481</v>
      </c>
      <c r="D179" s="54" t="s">
        <v>97</v>
      </c>
      <c r="E179" s="55" t="s">
        <v>98</v>
      </c>
      <c r="F179" s="55" t="s">
        <v>187</v>
      </c>
      <c r="G179" s="56" t="s">
        <v>418</v>
      </c>
      <c r="H179" s="57" t="s">
        <v>404</v>
      </c>
      <c r="I179" s="58" t="s">
        <v>482</v>
      </c>
      <c r="J179" s="59">
        <v>0.22</v>
      </c>
      <c r="K179" s="60">
        <v>2</v>
      </c>
      <c r="L179" s="57" t="s">
        <v>103</v>
      </c>
      <c r="M179" s="57" t="s">
        <v>103</v>
      </c>
      <c r="N179" s="60">
        <v>1</v>
      </c>
      <c r="O179" s="57" t="s">
        <v>104</v>
      </c>
      <c r="P179" s="61" t="s">
        <v>104</v>
      </c>
      <c r="Q179" s="72">
        <v>0.44</v>
      </c>
      <c r="R179" s="63">
        <v>150</v>
      </c>
      <c r="S179" s="64">
        <v>0</v>
      </c>
      <c r="T179" s="65">
        <v>0.44</v>
      </c>
      <c r="U179" s="66">
        <v>0</v>
      </c>
      <c r="V179" s="67">
        <f t="shared" si="32"/>
        <v>0</v>
      </c>
      <c r="W179" s="68"/>
      <c r="X179" s="69"/>
      <c r="Y179" s="69"/>
      <c r="Z179" s="70">
        <v>0</v>
      </c>
      <c r="AA179" s="6">
        <f t="shared" si="33"/>
        <v>0</v>
      </c>
      <c r="AB179" s="6">
        <f t="shared" si="34"/>
        <v>0</v>
      </c>
      <c r="AC179" s="6">
        <f t="shared" si="35"/>
        <v>0</v>
      </c>
      <c r="AD179" s="6">
        <f t="shared" si="36"/>
        <v>0</v>
      </c>
      <c r="AE179" s="6">
        <f t="shared" si="37"/>
        <v>0</v>
      </c>
      <c r="AF179" s="6">
        <f t="shared" si="38"/>
        <v>0</v>
      </c>
      <c r="AG179" s="6">
        <f t="shared" si="39"/>
        <v>0</v>
      </c>
      <c r="AH179" s="6">
        <f t="shared" si="40"/>
        <v>0</v>
      </c>
      <c r="AI179" s="6">
        <f t="shared" si="41"/>
        <v>0</v>
      </c>
      <c r="AJ179" s="6">
        <f t="shared" si="42"/>
        <v>0</v>
      </c>
      <c r="AK179" s="6">
        <f t="shared" si="43"/>
        <v>0</v>
      </c>
      <c r="AL179" s="6">
        <f t="shared" si="44"/>
        <v>0</v>
      </c>
      <c r="AM179" s="6">
        <f t="shared" si="45"/>
        <v>0</v>
      </c>
      <c r="AN179" s="6">
        <f t="shared" si="46"/>
        <v>0</v>
      </c>
      <c r="AO179" s="17">
        <v>0.22</v>
      </c>
      <c r="AP179" s="17">
        <f t="shared" si="47"/>
        <v>0</v>
      </c>
      <c r="AQ179" s="71" t="s">
        <v>568</v>
      </c>
    </row>
    <row r="180" spans="1:43" ht="16.149999999999999" customHeight="1" x14ac:dyDescent="0.2">
      <c r="A180" s="52">
        <v>1</v>
      </c>
      <c r="B180" s="52">
        <v>173</v>
      </c>
      <c r="C180" s="53" t="s">
        <v>481</v>
      </c>
      <c r="D180" s="54" t="s">
        <v>97</v>
      </c>
      <c r="E180" s="55" t="s">
        <v>98</v>
      </c>
      <c r="F180" s="55" t="s">
        <v>187</v>
      </c>
      <c r="G180" s="56" t="s">
        <v>418</v>
      </c>
      <c r="H180" s="57" t="s">
        <v>404</v>
      </c>
      <c r="I180" s="58" t="s">
        <v>482</v>
      </c>
      <c r="J180" s="59">
        <v>0.22</v>
      </c>
      <c r="K180" s="60">
        <v>1</v>
      </c>
      <c r="L180" s="57" t="s">
        <v>103</v>
      </c>
      <c r="M180" s="57" t="s">
        <v>103</v>
      </c>
      <c r="N180" s="60">
        <v>1</v>
      </c>
      <c r="O180" s="57" t="s">
        <v>104</v>
      </c>
      <c r="P180" s="61" t="s">
        <v>104</v>
      </c>
      <c r="Q180" s="72">
        <v>0.22</v>
      </c>
      <c r="R180" s="63">
        <v>75</v>
      </c>
      <c r="S180" s="64">
        <v>0</v>
      </c>
      <c r="T180" s="65">
        <v>0.22</v>
      </c>
      <c r="U180" s="66">
        <v>0</v>
      </c>
      <c r="V180" s="67">
        <f t="shared" si="32"/>
        <v>0</v>
      </c>
      <c r="W180" s="68"/>
      <c r="X180" s="69"/>
      <c r="Y180" s="69"/>
      <c r="Z180" s="70">
        <v>0</v>
      </c>
      <c r="AA180" s="6">
        <f t="shared" si="33"/>
        <v>0</v>
      </c>
      <c r="AB180" s="6">
        <f t="shared" si="34"/>
        <v>0</v>
      </c>
      <c r="AC180" s="6">
        <f t="shared" si="35"/>
        <v>0</v>
      </c>
      <c r="AD180" s="6">
        <f t="shared" si="36"/>
        <v>0</v>
      </c>
      <c r="AE180" s="6">
        <f t="shared" si="37"/>
        <v>0</v>
      </c>
      <c r="AF180" s="6">
        <f t="shared" si="38"/>
        <v>0</v>
      </c>
      <c r="AG180" s="6">
        <f t="shared" si="39"/>
        <v>0</v>
      </c>
      <c r="AH180" s="6">
        <f t="shared" si="40"/>
        <v>0</v>
      </c>
      <c r="AI180" s="6">
        <f t="shared" si="41"/>
        <v>0</v>
      </c>
      <c r="AJ180" s="6">
        <f t="shared" si="42"/>
        <v>0</v>
      </c>
      <c r="AK180" s="6">
        <f t="shared" si="43"/>
        <v>0</v>
      </c>
      <c r="AL180" s="6">
        <f t="shared" si="44"/>
        <v>0</v>
      </c>
      <c r="AM180" s="6">
        <f t="shared" si="45"/>
        <v>0</v>
      </c>
      <c r="AN180" s="6">
        <f t="shared" si="46"/>
        <v>0</v>
      </c>
      <c r="AO180" s="17">
        <v>0.22</v>
      </c>
      <c r="AP180" s="17">
        <f t="shared" si="47"/>
        <v>0</v>
      </c>
      <c r="AQ180" s="71" t="s">
        <v>568</v>
      </c>
    </row>
    <row r="181" spans="1:43" ht="16.149999999999999" customHeight="1" x14ac:dyDescent="0.2">
      <c r="A181" s="52">
        <v>1</v>
      </c>
      <c r="B181" s="52">
        <v>174</v>
      </c>
      <c r="C181" s="53" t="s">
        <v>483</v>
      </c>
      <c r="D181" s="54" t="s">
        <v>97</v>
      </c>
      <c r="E181" s="55" t="s">
        <v>98</v>
      </c>
      <c r="F181" s="55" t="s">
        <v>187</v>
      </c>
      <c r="G181" s="56" t="s">
        <v>418</v>
      </c>
      <c r="H181" s="57" t="s">
        <v>404</v>
      </c>
      <c r="I181" s="58" t="s">
        <v>484</v>
      </c>
      <c r="J181" s="59">
        <v>0.21</v>
      </c>
      <c r="K181" s="60">
        <v>1</v>
      </c>
      <c r="L181" s="57" t="s">
        <v>103</v>
      </c>
      <c r="M181" s="57" t="s">
        <v>103</v>
      </c>
      <c r="N181" s="60">
        <v>1</v>
      </c>
      <c r="O181" s="57" t="s">
        <v>104</v>
      </c>
      <c r="P181" s="61" t="s">
        <v>104</v>
      </c>
      <c r="Q181" s="72">
        <v>0.21</v>
      </c>
      <c r="R181" s="63">
        <v>75</v>
      </c>
      <c r="S181" s="64">
        <v>0</v>
      </c>
      <c r="T181" s="65">
        <v>0.21</v>
      </c>
      <c r="U181" s="66">
        <v>0</v>
      </c>
      <c r="V181" s="67">
        <f t="shared" si="32"/>
        <v>0</v>
      </c>
      <c r="W181" s="68"/>
      <c r="X181" s="69"/>
      <c r="Y181" s="69"/>
      <c r="Z181" s="70">
        <v>0</v>
      </c>
      <c r="AA181" s="6">
        <f t="shared" si="33"/>
        <v>0</v>
      </c>
      <c r="AB181" s="6">
        <f t="shared" si="34"/>
        <v>0</v>
      </c>
      <c r="AC181" s="6">
        <f t="shared" si="35"/>
        <v>0</v>
      </c>
      <c r="AD181" s="6">
        <f t="shared" si="36"/>
        <v>0</v>
      </c>
      <c r="AE181" s="6">
        <f t="shared" si="37"/>
        <v>0</v>
      </c>
      <c r="AF181" s="6">
        <f t="shared" si="38"/>
        <v>0</v>
      </c>
      <c r="AG181" s="6">
        <f t="shared" si="39"/>
        <v>0</v>
      </c>
      <c r="AH181" s="6">
        <f t="shared" si="40"/>
        <v>0</v>
      </c>
      <c r="AI181" s="6">
        <f t="shared" si="41"/>
        <v>0</v>
      </c>
      <c r="AJ181" s="6">
        <f t="shared" si="42"/>
        <v>0</v>
      </c>
      <c r="AK181" s="6">
        <f t="shared" si="43"/>
        <v>0</v>
      </c>
      <c r="AL181" s="6">
        <f t="shared" si="44"/>
        <v>0</v>
      </c>
      <c r="AM181" s="6">
        <f t="shared" si="45"/>
        <v>0</v>
      </c>
      <c r="AN181" s="6">
        <f t="shared" si="46"/>
        <v>0</v>
      </c>
      <c r="AO181" s="17">
        <v>0.21</v>
      </c>
      <c r="AP181" s="17">
        <f t="shared" si="47"/>
        <v>0</v>
      </c>
      <c r="AQ181" s="71" t="s">
        <v>568</v>
      </c>
    </row>
    <row r="182" spans="1:43" ht="16.149999999999999" customHeight="1" x14ac:dyDescent="0.2">
      <c r="A182" s="52">
        <v>1</v>
      </c>
      <c r="B182" s="52">
        <v>175</v>
      </c>
      <c r="C182" s="53" t="s">
        <v>483</v>
      </c>
      <c r="D182" s="54" t="s">
        <v>97</v>
      </c>
      <c r="E182" s="55" t="s">
        <v>98</v>
      </c>
      <c r="F182" s="55" t="s">
        <v>187</v>
      </c>
      <c r="G182" s="56" t="s">
        <v>418</v>
      </c>
      <c r="H182" s="57" t="s">
        <v>404</v>
      </c>
      <c r="I182" s="58" t="s">
        <v>484</v>
      </c>
      <c r="J182" s="59">
        <v>0.21</v>
      </c>
      <c r="K182" s="60">
        <v>1</v>
      </c>
      <c r="L182" s="57" t="s">
        <v>103</v>
      </c>
      <c r="M182" s="57" t="s">
        <v>103</v>
      </c>
      <c r="N182" s="60">
        <v>1</v>
      </c>
      <c r="O182" s="57" t="s">
        <v>104</v>
      </c>
      <c r="P182" s="61" t="s">
        <v>104</v>
      </c>
      <c r="Q182" s="72">
        <v>0.21</v>
      </c>
      <c r="R182" s="63">
        <v>75</v>
      </c>
      <c r="S182" s="64">
        <v>0</v>
      </c>
      <c r="T182" s="65">
        <v>0.21</v>
      </c>
      <c r="U182" s="66">
        <v>0</v>
      </c>
      <c r="V182" s="67">
        <f t="shared" si="32"/>
        <v>0</v>
      </c>
      <c r="W182" s="68"/>
      <c r="X182" s="69"/>
      <c r="Y182" s="69"/>
      <c r="Z182" s="70">
        <v>0</v>
      </c>
      <c r="AA182" s="6">
        <f t="shared" si="33"/>
        <v>0</v>
      </c>
      <c r="AB182" s="6">
        <f t="shared" si="34"/>
        <v>0</v>
      </c>
      <c r="AC182" s="6">
        <f t="shared" si="35"/>
        <v>0</v>
      </c>
      <c r="AD182" s="6">
        <f t="shared" si="36"/>
        <v>0</v>
      </c>
      <c r="AE182" s="6">
        <f t="shared" si="37"/>
        <v>0</v>
      </c>
      <c r="AF182" s="6">
        <f t="shared" si="38"/>
        <v>0</v>
      </c>
      <c r="AG182" s="6">
        <f t="shared" si="39"/>
        <v>0</v>
      </c>
      <c r="AH182" s="6">
        <f t="shared" si="40"/>
        <v>0</v>
      </c>
      <c r="AI182" s="6">
        <f t="shared" si="41"/>
        <v>0</v>
      </c>
      <c r="AJ182" s="6">
        <f t="shared" si="42"/>
        <v>0</v>
      </c>
      <c r="AK182" s="6">
        <f t="shared" si="43"/>
        <v>0</v>
      </c>
      <c r="AL182" s="6">
        <f t="shared" si="44"/>
        <v>0</v>
      </c>
      <c r="AM182" s="6">
        <f t="shared" si="45"/>
        <v>0</v>
      </c>
      <c r="AN182" s="6">
        <f t="shared" si="46"/>
        <v>0</v>
      </c>
      <c r="AO182" s="17">
        <v>0.21</v>
      </c>
      <c r="AP182" s="17">
        <f t="shared" si="47"/>
        <v>0</v>
      </c>
      <c r="AQ182" s="71" t="s">
        <v>568</v>
      </c>
    </row>
    <row r="183" spans="1:43" ht="16.149999999999999" customHeight="1" x14ac:dyDescent="0.2">
      <c r="A183" s="52">
        <v>1</v>
      </c>
      <c r="B183" s="52">
        <v>176</v>
      </c>
      <c r="C183" s="53" t="s">
        <v>485</v>
      </c>
      <c r="D183" s="54" t="s">
        <v>97</v>
      </c>
      <c r="E183" s="55" t="s">
        <v>98</v>
      </c>
      <c r="F183" s="55" t="s">
        <v>187</v>
      </c>
      <c r="G183" s="56" t="s">
        <v>418</v>
      </c>
      <c r="H183" s="57" t="s">
        <v>404</v>
      </c>
      <c r="I183" s="58" t="s">
        <v>486</v>
      </c>
      <c r="J183" s="59">
        <v>0.33</v>
      </c>
      <c r="K183" s="60">
        <v>1</v>
      </c>
      <c r="L183" s="57" t="s">
        <v>103</v>
      </c>
      <c r="M183" s="57" t="s">
        <v>103</v>
      </c>
      <c r="N183" s="60">
        <v>1</v>
      </c>
      <c r="O183" s="57" t="s">
        <v>104</v>
      </c>
      <c r="P183" s="61" t="s">
        <v>104</v>
      </c>
      <c r="Q183" s="72">
        <v>0.33</v>
      </c>
      <c r="R183" s="63">
        <v>75</v>
      </c>
      <c r="S183" s="64">
        <v>0</v>
      </c>
      <c r="T183" s="65">
        <v>0.33</v>
      </c>
      <c r="U183" s="66">
        <v>0</v>
      </c>
      <c r="V183" s="67">
        <f t="shared" si="32"/>
        <v>0</v>
      </c>
      <c r="W183" s="68"/>
      <c r="X183" s="69"/>
      <c r="Y183" s="69"/>
      <c r="Z183" s="70">
        <v>0</v>
      </c>
      <c r="AA183" s="6">
        <f t="shared" si="33"/>
        <v>0</v>
      </c>
      <c r="AB183" s="6">
        <f t="shared" si="34"/>
        <v>0</v>
      </c>
      <c r="AC183" s="6">
        <f t="shared" si="35"/>
        <v>0</v>
      </c>
      <c r="AD183" s="6">
        <f t="shared" si="36"/>
        <v>0</v>
      </c>
      <c r="AE183" s="6">
        <f t="shared" si="37"/>
        <v>0</v>
      </c>
      <c r="AF183" s="6">
        <f t="shared" si="38"/>
        <v>0</v>
      </c>
      <c r="AG183" s="6">
        <f t="shared" si="39"/>
        <v>0</v>
      </c>
      <c r="AH183" s="6">
        <f t="shared" si="40"/>
        <v>0</v>
      </c>
      <c r="AI183" s="6">
        <f t="shared" si="41"/>
        <v>0</v>
      </c>
      <c r="AJ183" s="6">
        <f t="shared" si="42"/>
        <v>0</v>
      </c>
      <c r="AK183" s="6">
        <f t="shared" si="43"/>
        <v>0</v>
      </c>
      <c r="AL183" s="6">
        <f t="shared" si="44"/>
        <v>0</v>
      </c>
      <c r="AM183" s="6">
        <f t="shared" si="45"/>
        <v>0</v>
      </c>
      <c r="AN183" s="6">
        <f t="shared" si="46"/>
        <v>0</v>
      </c>
      <c r="AO183" s="17">
        <v>0.33</v>
      </c>
      <c r="AP183" s="17">
        <f t="shared" si="47"/>
        <v>0</v>
      </c>
      <c r="AQ183" s="71" t="s">
        <v>568</v>
      </c>
    </row>
    <row r="184" spans="1:43" ht="16.149999999999999" customHeight="1" x14ac:dyDescent="0.2">
      <c r="A184" s="52">
        <v>1</v>
      </c>
      <c r="B184" s="52">
        <v>177</v>
      </c>
      <c r="C184" s="53" t="s">
        <v>485</v>
      </c>
      <c r="D184" s="54" t="s">
        <v>97</v>
      </c>
      <c r="E184" s="55" t="s">
        <v>98</v>
      </c>
      <c r="F184" s="55" t="s">
        <v>187</v>
      </c>
      <c r="G184" s="56" t="s">
        <v>418</v>
      </c>
      <c r="H184" s="57" t="s">
        <v>404</v>
      </c>
      <c r="I184" s="58" t="s">
        <v>486</v>
      </c>
      <c r="J184" s="59">
        <v>0.33</v>
      </c>
      <c r="K184" s="60">
        <v>2</v>
      </c>
      <c r="L184" s="57" t="s">
        <v>103</v>
      </c>
      <c r="M184" s="57" t="s">
        <v>103</v>
      </c>
      <c r="N184" s="60">
        <v>1</v>
      </c>
      <c r="O184" s="57" t="s">
        <v>104</v>
      </c>
      <c r="P184" s="61" t="s">
        <v>104</v>
      </c>
      <c r="Q184" s="72">
        <v>0.66</v>
      </c>
      <c r="R184" s="63">
        <v>150</v>
      </c>
      <c r="S184" s="64">
        <v>0</v>
      </c>
      <c r="T184" s="65">
        <v>0.66</v>
      </c>
      <c r="U184" s="66">
        <v>0</v>
      </c>
      <c r="V184" s="67">
        <f t="shared" si="32"/>
        <v>0</v>
      </c>
      <c r="W184" s="68"/>
      <c r="X184" s="69"/>
      <c r="Y184" s="69"/>
      <c r="Z184" s="70">
        <v>0</v>
      </c>
      <c r="AA184" s="6">
        <f t="shared" si="33"/>
        <v>0</v>
      </c>
      <c r="AB184" s="6">
        <f t="shared" si="34"/>
        <v>0</v>
      </c>
      <c r="AC184" s="6">
        <f t="shared" si="35"/>
        <v>0</v>
      </c>
      <c r="AD184" s="6">
        <f t="shared" si="36"/>
        <v>0</v>
      </c>
      <c r="AE184" s="6">
        <f t="shared" si="37"/>
        <v>0</v>
      </c>
      <c r="AF184" s="6">
        <f t="shared" si="38"/>
        <v>0</v>
      </c>
      <c r="AG184" s="6">
        <f t="shared" si="39"/>
        <v>0</v>
      </c>
      <c r="AH184" s="6">
        <f t="shared" si="40"/>
        <v>0</v>
      </c>
      <c r="AI184" s="6">
        <f t="shared" si="41"/>
        <v>0</v>
      </c>
      <c r="AJ184" s="6">
        <f t="shared" si="42"/>
        <v>0</v>
      </c>
      <c r="AK184" s="6">
        <f t="shared" si="43"/>
        <v>0</v>
      </c>
      <c r="AL184" s="6">
        <f t="shared" si="44"/>
        <v>0</v>
      </c>
      <c r="AM184" s="6">
        <f t="shared" si="45"/>
        <v>0</v>
      </c>
      <c r="AN184" s="6">
        <f t="shared" si="46"/>
        <v>0</v>
      </c>
      <c r="AO184" s="17">
        <v>0.33</v>
      </c>
      <c r="AP184" s="17">
        <f t="shared" si="47"/>
        <v>0</v>
      </c>
      <c r="AQ184" s="71" t="s">
        <v>568</v>
      </c>
    </row>
    <row r="185" spans="1:43" ht="16.149999999999999" customHeight="1" x14ac:dyDescent="0.2">
      <c r="A185" s="52">
        <v>1</v>
      </c>
      <c r="B185" s="52">
        <v>178</v>
      </c>
      <c r="C185" s="53" t="s">
        <v>485</v>
      </c>
      <c r="D185" s="54" t="s">
        <v>97</v>
      </c>
      <c r="E185" s="55" t="s">
        <v>98</v>
      </c>
      <c r="F185" s="55" t="s">
        <v>187</v>
      </c>
      <c r="G185" s="56" t="s">
        <v>418</v>
      </c>
      <c r="H185" s="57" t="s">
        <v>404</v>
      </c>
      <c r="I185" s="58" t="s">
        <v>486</v>
      </c>
      <c r="J185" s="59">
        <v>0.33</v>
      </c>
      <c r="K185" s="60">
        <v>1</v>
      </c>
      <c r="L185" s="57" t="s">
        <v>103</v>
      </c>
      <c r="M185" s="57" t="s">
        <v>103</v>
      </c>
      <c r="N185" s="60">
        <v>1</v>
      </c>
      <c r="O185" s="57" t="s">
        <v>104</v>
      </c>
      <c r="P185" s="61" t="s">
        <v>104</v>
      </c>
      <c r="Q185" s="72">
        <v>0.33</v>
      </c>
      <c r="R185" s="63">
        <v>75</v>
      </c>
      <c r="S185" s="64">
        <v>0</v>
      </c>
      <c r="T185" s="65">
        <v>0.33</v>
      </c>
      <c r="U185" s="66">
        <v>0</v>
      </c>
      <c r="V185" s="67">
        <f t="shared" si="32"/>
        <v>0</v>
      </c>
      <c r="W185" s="68"/>
      <c r="X185" s="69"/>
      <c r="Y185" s="69"/>
      <c r="Z185" s="70">
        <v>0</v>
      </c>
      <c r="AA185" s="6">
        <f t="shared" si="33"/>
        <v>0</v>
      </c>
      <c r="AB185" s="6">
        <f t="shared" si="34"/>
        <v>0</v>
      </c>
      <c r="AC185" s="6">
        <f t="shared" si="35"/>
        <v>0</v>
      </c>
      <c r="AD185" s="6">
        <f t="shared" si="36"/>
        <v>0</v>
      </c>
      <c r="AE185" s="6">
        <f t="shared" si="37"/>
        <v>0</v>
      </c>
      <c r="AF185" s="6">
        <f t="shared" si="38"/>
        <v>0</v>
      </c>
      <c r="AG185" s="6">
        <f t="shared" si="39"/>
        <v>0</v>
      </c>
      <c r="AH185" s="6">
        <f t="shared" si="40"/>
        <v>0</v>
      </c>
      <c r="AI185" s="6">
        <f t="shared" si="41"/>
        <v>0</v>
      </c>
      <c r="AJ185" s="6">
        <f t="shared" si="42"/>
        <v>0</v>
      </c>
      <c r="AK185" s="6">
        <f t="shared" si="43"/>
        <v>0</v>
      </c>
      <c r="AL185" s="6">
        <f t="shared" si="44"/>
        <v>0</v>
      </c>
      <c r="AM185" s="6">
        <f t="shared" si="45"/>
        <v>0</v>
      </c>
      <c r="AN185" s="6">
        <f t="shared" si="46"/>
        <v>0</v>
      </c>
      <c r="AO185" s="17">
        <v>0.33</v>
      </c>
      <c r="AP185" s="17">
        <f t="shared" si="47"/>
        <v>0</v>
      </c>
      <c r="AQ185" s="71" t="s">
        <v>568</v>
      </c>
    </row>
    <row r="186" spans="1:43" ht="16.149999999999999" customHeight="1" x14ac:dyDescent="0.2">
      <c r="A186" s="52">
        <v>1</v>
      </c>
      <c r="B186" s="52">
        <v>179</v>
      </c>
      <c r="C186" s="53" t="s">
        <v>485</v>
      </c>
      <c r="D186" s="54" t="s">
        <v>97</v>
      </c>
      <c r="E186" s="55" t="s">
        <v>98</v>
      </c>
      <c r="F186" s="55" t="s">
        <v>187</v>
      </c>
      <c r="G186" s="56" t="s">
        <v>418</v>
      </c>
      <c r="H186" s="57" t="s">
        <v>404</v>
      </c>
      <c r="I186" s="58" t="s">
        <v>486</v>
      </c>
      <c r="J186" s="59">
        <v>0.33</v>
      </c>
      <c r="K186" s="60">
        <v>1</v>
      </c>
      <c r="L186" s="57" t="s">
        <v>103</v>
      </c>
      <c r="M186" s="57" t="s">
        <v>103</v>
      </c>
      <c r="N186" s="60">
        <v>1</v>
      </c>
      <c r="O186" s="57" t="s">
        <v>104</v>
      </c>
      <c r="P186" s="61" t="s">
        <v>104</v>
      </c>
      <c r="Q186" s="72">
        <v>0.33</v>
      </c>
      <c r="R186" s="63">
        <v>75</v>
      </c>
      <c r="S186" s="64">
        <v>0</v>
      </c>
      <c r="T186" s="65">
        <v>0.33</v>
      </c>
      <c r="U186" s="66">
        <v>0</v>
      </c>
      <c r="V186" s="67">
        <f t="shared" si="32"/>
        <v>0</v>
      </c>
      <c r="W186" s="68"/>
      <c r="X186" s="69"/>
      <c r="Y186" s="69"/>
      <c r="Z186" s="70">
        <v>0</v>
      </c>
      <c r="AA186" s="6">
        <f t="shared" si="33"/>
        <v>0</v>
      </c>
      <c r="AB186" s="6">
        <f t="shared" si="34"/>
        <v>0</v>
      </c>
      <c r="AC186" s="6">
        <f t="shared" si="35"/>
        <v>0</v>
      </c>
      <c r="AD186" s="6">
        <f t="shared" si="36"/>
        <v>0</v>
      </c>
      <c r="AE186" s="6">
        <f t="shared" si="37"/>
        <v>0</v>
      </c>
      <c r="AF186" s="6">
        <f t="shared" si="38"/>
        <v>0</v>
      </c>
      <c r="AG186" s="6">
        <f t="shared" si="39"/>
        <v>0</v>
      </c>
      <c r="AH186" s="6">
        <f t="shared" si="40"/>
        <v>0</v>
      </c>
      <c r="AI186" s="6">
        <f t="shared" si="41"/>
        <v>0</v>
      </c>
      <c r="AJ186" s="6">
        <f t="shared" si="42"/>
        <v>0</v>
      </c>
      <c r="AK186" s="6">
        <f t="shared" si="43"/>
        <v>0</v>
      </c>
      <c r="AL186" s="6">
        <f t="shared" si="44"/>
        <v>0</v>
      </c>
      <c r="AM186" s="6">
        <f t="shared" si="45"/>
        <v>0</v>
      </c>
      <c r="AN186" s="6">
        <f t="shared" si="46"/>
        <v>0</v>
      </c>
      <c r="AO186" s="17">
        <v>0.33</v>
      </c>
      <c r="AP186" s="17">
        <f t="shared" si="47"/>
        <v>0</v>
      </c>
      <c r="AQ186" s="71" t="s">
        <v>568</v>
      </c>
    </row>
    <row r="187" spans="1:43" ht="16.149999999999999" customHeight="1" x14ac:dyDescent="0.2">
      <c r="A187" s="52">
        <v>1</v>
      </c>
      <c r="B187" s="52">
        <v>180</v>
      </c>
      <c r="C187" s="53" t="s">
        <v>485</v>
      </c>
      <c r="D187" s="54" t="s">
        <v>97</v>
      </c>
      <c r="E187" s="55" t="s">
        <v>98</v>
      </c>
      <c r="F187" s="55" t="s">
        <v>187</v>
      </c>
      <c r="G187" s="56" t="s">
        <v>418</v>
      </c>
      <c r="H187" s="57" t="s">
        <v>404</v>
      </c>
      <c r="I187" s="58" t="s">
        <v>486</v>
      </c>
      <c r="J187" s="59">
        <v>0.33</v>
      </c>
      <c r="K187" s="60">
        <v>1</v>
      </c>
      <c r="L187" s="57" t="s">
        <v>103</v>
      </c>
      <c r="M187" s="57" t="s">
        <v>103</v>
      </c>
      <c r="N187" s="60">
        <v>1</v>
      </c>
      <c r="O187" s="57" t="s">
        <v>104</v>
      </c>
      <c r="P187" s="61" t="s">
        <v>104</v>
      </c>
      <c r="Q187" s="72">
        <v>0.33</v>
      </c>
      <c r="R187" s="63">
        <v>75</v>
      </c>
      <c r="S187" s="64">
        <v>0</v>
      </c>
      <c r="T187" s="65">
        <v>0.33</v>
      </c>
      <c r="U187" s="66">
        <v>0</v>
      </c>
      <c r="V187" s="67">
        <f t="shared" si="32"/>
        <v>0</v>
      </c>
      <c r="W187" s="68"/>
      <c r="X187" s="69"/>
      <c r="Y187" s="69"/>
      <c r="Z187" s="70">
        <v>0</v>
      </c>
      <c r="AA187" s="6">
        <f t="shared" si="33"/>
        <v>0</v>
      </c>
      <c r="AB187" s="6">
        <f t="shared" si="34"/>
        <v>0</v>
      </c>
      <c r="AC187" s="6">
        <f t="shared" si="35"/>
        <v>0</v>
      </c>
      <c r="AD187" s="6">
        <f t="shared" si="36"/>
        <v>0</v>
      </c>
      <c r="AE187" s="6">
        <f t="shared" si="37"/>
        <v>0</v>
      </c>
      <c r="AF187" s="6">
        <f t="shared" si="38"/>
        <v>0</v>
      </c>
      <c r="AG187" s="6">
        <f t="shared" si="39"/>
        <v>0</v>
      </c>
      <c r="AH187" s="6">
        <f t="shared" si="40"/>
        <v>0</v>
      </c>
      <c r="AI187" s="6">
        <f t="shared" si="41"/>
        <v>0</v>
      </c>
      <c r="AJ187" s="6">
        <f t="shared" si="42"/>
        <v>0</v>
      </c>
      <c r="AK187" s="6">
        <f t="shared" si="43"/>
        <v>0</v>
      </c>
      <c r="AL187" s="6">
        <f t="shared" si="44"/>
        <v>0</v>
      </c>
      <c r="AM187" s="6">
        <f t="shared" si="45"/>
        <v>0</v>
      </c>
      <c r="AN187" s="6">
        <f t="shared" si="46"/>
        <v>0</v>
      </c>
      <c r="AO187" s="17">
        <v>0.33</v>
      </c>
      <c r="AP187" s="17">
        <f t="shared" si="47"/>
        <v>0</v>
      </c>
      <c r="AQ187" s="71" t="s">
        <v>568</v>
      </c>
    </row>
    <row r="188" spans="1:43" ht="16.149999999999999" customHeight="1" x14ac:dyDescent="0.2">
      <c r="A188" s="52">
        <v>1</v>
      </c>
      <c r="B188" s="52">
        <v>181</v>
      </c>
      <c r="C188" s="53" t="s">
        <v>487</v>
      </c>
      <c r="D188" s="54" t="s">
        <v>97</v>
      </c>
      <c r="E188" s="55" t="s">
        <v>98</v>
      </c>
      <c r="F188" s="55" t="s">
        <v>187</v>
      </c>
      <c r="G188" s="56" t="s">
        <v>418</v>
      </c>
      <c r="H188" s="57" t="s">
        <v>404</v>
      </c>
      <c r="I188" s="58" t="s">
        <v>488</v>
      </c>
      <c r="J188" s="59">
        <v>0.28999999999999998</v>
      </c>
      <c r="K188" s="60">
        <v>1</v>
      </c>
      <c r="L188" s="57" t="s">
        <v>103</v>
      </c>
      <c r="M188" s="57" t="s">
        <v>103</v>
      </c>
      <c r="N188" s="60">
        <v>1</v>
      </c>
      <c r="O188" s="57" t="s">
        <v>104</v>
      </c>
      <c r="P188" s="61" t="s">
        <v>104</v>
      </c>
      <c r="Q188" s="72">
        <v>0.28999999999999998</v>
      </c>
      <c r="R188" s="63">
        <v>75</v>
      </c>
      <c r="S188" s="64">
        <v>0</v>
      </c>
      <c r="T188" s="65">
        <v>0.28999999999999998</v>
      </c>
      <c r="U188" s="66">
        <v>0</v>
      </c>
      <c r="V188" s="67">
        <f t="shared" si="32"/>
        <v>0</v>
      </c>
      <c r="W188" s="68"/>
      <c r="X188" s="69"/>
      <c r="Y188" s="69"/>
      <c r="Z188" s="70">
        <v>0</v>
      </c>
      <c r="AA188" s="6">
        <f t="shared" si="33"/>
        <v>0</v>
      </c>
      <c r="AB188" s="6">
        <f t="shared" si="34"/>
        <v>0</v>
      </c>
      <c r="AC188" s="6">
        <f t="shared" si="35"/>
        <v>0</v>
      </c>
      <c r="AD188" s="6">
        <f t="shared" si="36"/>
        <v>0</v>
      </c>
      <c r="AE188" s="6">
        <f t="shared" si="37"/>
        <v>0</v>
      </c>
      <c r="AF188" s="6">
        <f t="shared" si="38"/>
        <v>0</v>
      </c>
      <c r="AG188" s="6">
        <f t="shared" si="39"/>
        <v>0</v>
      </c>
      <c r="AH188" s="6">
        <f t="shared" si="40"/>
        <v>0</v>
      </c>
      <c r="AI188" s="6">
        <f t="shared" si="41"/>
        <v>0</v>
      </c>
      <c r="AJ188" s="6">
        <f t="shared" si="42"/>
        <v>0</v>
      </c>
      <c r="AK188" s="6">
        <f t="shared" si="43"/>
        <v>0</v>
      </c>
      <c r="AL188" s="6">
        <f t="shared" si="44"/>
        <v>0</v>
      </c>
      <c r="AM188" s="6">
        <f t="shared" si="45"/>
        <v>0</v>
      </c>
      <c r="AN188" s="6">
        <f t="shared" si="46"/>
        <v>0</v>
      </c>
      <c r="AO188" s="17">
        <v>0.28999999999999998</v>
      </c>
      <c r="AP188" s="17">
        <f t="shared" si="47"/>
        <v>0</v>
      </c>
      <c r="AQ188" s="71" t="s">
        <v>568</v>
      </c>
    </row>
    <row r="189" spans="1:43" ht="16.149999999999999" customHeight="1" x14ac:dyDescent="0.2">
      <c r="A189" s="52">
        <v>1</v>
      </c>
      <c r="B189" s="52">
        <v>182</v>
      </c>
      <c r="C189" s="53" t="s">
        <v>487</v>
      </c>
      <c r="D189" s="54" t="s">
        <v>97</v>
      </c>
      <c r="E189" s="55" t="s">
        <v>98</v>
      </c>
      <c r="F189" s="55" t="s">
        <v>187</v>
      </c>
      <c r="G189" s="56" t="s">
        <v>418</v>
      </c>
      <c r="H189" s="57" t="s">
        <v>404</v>
      </c>
      <c r="I189" s="58" t="s">
        <v>488</v>
      </c>
      <c r="J189" s="59">
        <v>0.28999999999999998</v>
      </c>
      <c r="K189" s="60">
        <v>1</v>
      </c>
      <c r="L189" s="57" t="s">
        <v>103</v>
      </c>
      <c r="M189" s="57" t="s">
        <v>103</v>
      </c>
      <c r="N189" s="60">
        <v>1</v>
      </c>
      <c r="O189" s="57" t="s">
        <v>104</v>
      </c>
      <c r="P189" s="61" t="s">
        <v>104</v>
      </c>
      <c r="Q189" s="72">
        <v>0.28999999999999998</v>
      </c>
      <c r="R189" s="63">
        <v>75</v>
      </c>
      <c r="S189" s="64">
        <v>0</v>
      </c>
      <c r="T189" s="65">
        <v>0.28999999999999998</v>
      </c>
      <c r="U189" s="66">
        <v>0</v>
      </c>
      <c r="V189" s="67">
        <f t="shared" si="32"/>
        <v>0</v>
      </c>
      <c r="W189" s="68"/>
      <c r="X189" s="69"/>
      <c r="Y189" s="69"/>
      <c r="Z189" s="70">
        <v>0</v>
      </c>
      <c r="AA189" s="6">
        <f t="shared" si="33"/>
        <v>0</v>
      </c>
      <c r="AB189" s="6">
        <f t="shared" si="34"/>
        <v>0</v>
      </c>
      <c r="AC189" s="6">
        <f t="shared" si="35"/>
        <v>0</v>
      </c>
      <c r="AD189" s="6">
        <f t="shared" si="36"/>
        <v>0</v>
      </c>
      <c r="AE189" s="6">
        <f t="shared" si="37"/>
        <v>0</v>
      </c>
      <c r="AF189" s="6">
        <f t="shared" si="38"/>
        <v>0</v>
      </c>
      <c r="AG189" s="6">
        <f t="shared" si="39"/>
        <v>0</v>
      </c>
      <c r="AH189" s="6">
        <f t="shared" si="40"/>
        <v>0</v>
      </c>
      <c r="AI189" s="6">
        <f t="shared" si="41"/>
        <v>0</v>
      </c>
      <c r="AJ189" s="6">
        <f t="shared" si="42"/>
        <v>0</v>
      </c>
      <c r="AK189" s="6">
        <f t="shared" si="43"/>
        <v>0</v>
      </c>
      <c r="AL189" s="6">
        <f t="shared" si="44"/>
        <v>0</v>
      </c>
      <c r="AM189" s="6">
        <f t="shared" si="45"/>
        <v>0</v>
      </c>
      <c r="AN189" s="6">
        <f t="shared" si="46"/>
        <v>0</v>
      </c>
      <c r="AO189" s="17">
        <v>0.28999999999999998</v>
      </c>
      <c r="AP189" s="17">
        <f t="shared" si="47"/>
        <v>0</v>
      </c>
      <c r="AQ189" s="71" t="s">
        <v>568</v>
      </c>
    </row>
    <row r="190" spans="1:43" ht="16.149999999999999" customHeight="1" x14ac:dyDescent="0.2">
      <c r="A190" s="52">
        <v>1</v>
      </c>
      <c r="B190" s="52">
        <v>183</v>
      </c>
      <c r="C190" s="53" t="s">
        <v>489</v>
      </c>
      <c r="D190" s="54" t="s">
        <v>97</v>
      </c>
      <c r="E190" s="55" t="s">
        <v>98</v>
      </c>
      <c r="F190" s="55" t="s">
        <v>187</v>
      </c>
      <c r="G190" s="56" t="s">
        <v>418</v>
      </c>
      <c r="H190" s="57" t="s">
        <v>404</v>
      </c>
      <c r="I190" s="58" t="s">
        <v>490</v>
      </c>
      <c r="J190" s="59">
        <v>0.36</v>
      </c>
      <c r="K190" s="60">
        <v>2</v>
      </c>
      <c r="L190" s="57" t="s">
        <v>103</v>
      </c>
      <c r="M190" s="57" t="s">
        <v>103</v>
      </c>
      <c r="N190" s="60">
        <v>1</v>
      </c>
      <c r="O190" s="57" t="s">
        <v>104</v>
      </c>
      <c r="P190" s="61" t="s">
        <v>104</v>
      </c>
      <c r="Q190" s="72">
        <v>0.72</v>
      </c>
      <c r="R190" s="63">
        <v>150</v>
      </c>
      <c r="S190" s="64">
        <v>150</v>
      </c>
      <c r="T190" s="65">
        <v>0</v>
      </c>
      <c r="U190" s="436">
        <v>0</v>
      </c>
      <c r="V190" s="67">
        <f t="shared" si="32"/>
        <v>0</v>
      </c>
      <c r="W190" s="437"/>
      <c r="X190" s="438"/>
      <c r="Y190" s="438"/>
      <c r="Z190" s="439">
        <v>0</v>
      </c>
      <c r="AA190" s="6">
        <f t="shared" si="33"/>
        <v>0</v>
      </c>
      <c r="AB190" s="6">
        <f t="shared" si="34"/>
        <v>0</v>
      </c>
      <c r="AC190" s="6">
        <f t="shared" si="35"/>
        <v>0</v>
      </c>
      <c r="AD190" s="6">
        <f t="shared" si="36"/>
        <v>0</v>
      </c>
      <c r="AE190" s="6">
        <f t="shared" si="37"/>
        <v>0</v>
      </c>
      <c r="AF190" s="6">
        <f t="shared" si="38"/>
        <v>0</v>
      </c>
      <c r="AG190" s="6">
        <f t="shared" si="39"/>
        <v>0</v>
      </c>
      <c r="AH190" s="6">
        <f t="shared" si="40"/>
        <v>0</v>
      </c>
      <c r="AI190" s="6">
        <f t="shared" si="41"/>
        <v>0</v>
      </c>
      <c r="AJ190" s="6">
        <f t="shared" si="42"/>
        <v>0</v>
      </c>
      <c r="AK190" s="6">
        <f t="shared" si="43"/>
        <v>0</v>
      </c>
      <c r="AL190" s="6">
        <f t="shared" si="44"/>
        <v>0</v>
      </c>
      <c r="AM190" s="6">
        <f t="shared" si="45"/>
        <v>0</v>
      </c>
      <c r="AN190" s="6">
        <f t="shared" si="46"/>
        <v>0</v>
      </c>
      <c r="AO190" s="17">
        <v>0.36</v>
      </c>
      <c r="AP190" s="17">
        <f t="shared" si="47"/>
        <v>0.72</v>
      </c>
      <c r="AQ190" s="71" t="s">
        <v>569</v>
      </c>
    </row>
    <row r="191" spans="1:43" ht="16.149999999999999" customHeight="1" x14ac:dyDescent="0.2">
      <c r="A191" s="52">
        <v>1</v>
      </c>
      <c r="B191" s="52">
        <v>184</v>
      </c>
      <c r="C191" s="53" t="s">
        <v>491</v>
      </c>
      <c r="D191" s="54" t="s">
        <v>97</v>
      </c>
      <c r="E191" s="55" t="s">
        <v>98</v>
      </c>
      <c r="F191" s="55" t="s">
        <v>129</v>
      </c>
      <c r="G191" s="56" t="s">
        <v>418</v>
      </c>
      <c r="H191" s="57" t="s">
        <v>404</v>
      </c>
      <c r="I191" s="58" t="s">
        <v>492</v>
      </c>
      <c r="J191" s="59">
        <v>1.18</v>
      </c>
      <c r="K191" s="60">
        <v>2</v>
      </c>
      <c r="L191" s="57" t="s">
        <v>103</v>
      </c>
      <c r="M191" s="57" t="s">
        <v>103</v>
      </c>
      <c r="N191" s="60">
        <v>1</v>
      </c>
      <c r="O191" s="57" t="s">
        <v>104</v>
      </c>
      <c r="P191" s="61" t="s">
        <v>104</v>
      </c>
      <c r="Q191" s="72">
        <v>2.36</v>
      </c>
      <c r="R191" s="63">
        <v>150</v>
      </c>
      <c r="S191" s="64">
        <v>0</v>
      </c>
      <c r="T191" s="65">
        <v>2.36</v>
      </c>
      <c r="U191" s="66">
        <v>0</v>
      </c>
      <c r="V191" s="67">
        <f t="shared" si="32"/>
        <v>0</v>
      </c>
      <c r="W191" s="68"/>
      <c r="X191" s="69"/>
      <c r="Y191" s="69"/>
      <c r="Z191" s="70">
        <v>0</v>
      </c>
      <c r="AA191" s="6">
        <f t="shared" si="33"/>
        <v>0</v>
      </c>
      <c r="AB191" s="6">
        <f t="shared" si="34"/>
        <v>0</v>
      </c>
      <c r="AC191" s="6">
        <f t="shared" si="35"/>
        <v>0</v>
      </c>
      <c r="AD191" s="6">
        <f t="shared" si="36"/>
        <v>0</v>
      </c>
      <c r="AE191" s="6">
        <f t="shared" si="37"/>
        <v>0</v>
      </c>
      <c r="AF191" s="6">
        <f t="shared" si="38"/>
        <v>0</v>
      </c>
      <c r="AG191" s="6">
        <f t="shared" si="39"/>
        <v>0</v>
      </c>
      <c r="AH191" s="6">
        <f t="shared" si="40"/>
        <v>0</v>
      </c>
      <c r="AI191" s="6">
        <f t="shared" si="41"/>
        <v>0</v>
      </c>
      <c r="AJ191" s="6">
        <f t="shared" si="42"/>
        <v>0</v>
      </c>
      <c r="AK191" s="6">
        <f t="shared" si="43"/>
        <v>0</v>
      </c>
      <c r="AL191" s="6">
        <f t="shared" si="44"/>
        <v>0</v>
      </c>
      <c r="AM191" s="6">
        <f t="shared" si="45"/>
        <v>0</v>
      </c>
      <c r="AN191" s="6">
        <f t="shared" si="46"/>
        <v>0</v>
      </c>
      <c r="AO191" s="17">
        <v>1.18</v>
      </c>
      <c r="AP191" s="17">
        <f t="shared" si="47"/>
        <v>0</v>
      </c>
      <c r="AQ191" s="71" t="s">
        <v>568</v>
      </c>
    </row>
    <row r="192" spans="1:43" ht="16.149999999999999" customHeight="1" x14ac:dyDescent="0.2">
      <c r="A192" s="52">
        <v>1</v>
      </c>
      <c r="B192" s="52">
        <v>185</v>
      </c>
      <c r="C192" s="53" t="s">
        <v>493</v>
      </c>
      <c r="D192" s="54" t="s">
        <v>97</v>
      </c>
      <c r="E192" s="55" t="s">
        <v>98</v>
      </c>
      <c r="F192" s="55" t="s">
        <v>129</v>
      </c>
      <c r="G192" s="56" t="s">
        <v>418</v>
      </c>
      <c r="H192" s="57" t="s">
        <v>404</v>
      </c>
      <c r="I192" s="58" t="s">
        <v>494</v>
      </c>
      <c r="J192" s="59">
        <v>0.56999999999999995</v>
      </c>
      <c r="K192" s="60">
        <v>1</v>
      </c>
      <c r="L192" s="57" t="s">
        <v>103</v>
      </c>
      <c r="M192" s="57" t="s">
        <v>103</v>
      </c>
      <c r="N192" s="60">
        <v>1</v>
      </c>
      <c r="O192" s="57" t="s">
        <v>104</v>
      </c>
      <c r="P192" s="61" t="s">
        <v>104</v>
      </c>
      <c r="Q192" s="72">
        <v>0.56999999999999995</v>
      </c>
      <c r="R192" s="63">
        <v>75</v>
      </c>
      <c r="S192" s="64">
        <v>75</v>
      </c>
      <c r="T192" s="65">
        <v>0</v>
      </c>
      <c r="U192" s="436">
        <v>0</v>
      </c>
      <c r="V192" s="67">
        <f t="shared" si="32"/>
        <v>0</v>
      </c>
      <c r="W192" s="437"/>
      <c r="X192" s="438"/>
      <c r="Y192" s="438"/>
      <c r="Z192" s="439">
        <v>0</v>
      </c>
      <c r="AA192" s="6">
        <f t="shared" si="33"/>
        <v>0</v>
      </c>
      <c r="AB192" s="6">
        <f t="shared" si="34"/>
        <v>0</v>
      </c>
      <c r="AC192" s="6">
        <f t="shared" si="35"/>
        <v>0</v>
      </c>
      <c r="AD192" s="6">
        <f t="shared" si="36"/>
        <v>0</v>
      </c>
      <c r="AE192" s="6">
        <f t="shared" si="37"/>
        <v>0</v>
      </c>
      <c r="AF192" s="6">
        <f t="shared" si="38"/>
        <v>0</v>
      </c>
      <c r="AG192" s="6">
        <f t="shared" si="39"/>
        <v>0</v>
      </c>
      <c r="AH192" s="6">
        <f t="shared" si="40"/>
        <v>0</v>
      </c>
      <c r="AI192" s="6">
        <f t="shared" si="41"/>
        <v>0</v>
      </c>
      <c r="AJ192" s="6">
        <f t="shared" si="42"/>
        <v>0</v>
      </c>
      <c r="AK192" s="6">
        <f t="shared" si="43"/>
        <v>0</v>
      </c>
      <c r="AL192" s="6">
        <f t="shared" si="44"/>
        <v>0</v>
      </c>
      <c r="AM192" s="6">
        <f t="shared" si="45"/>
        <v>0</v>
      </c>
      <c r="AN192" s="6">
        <f t="shared" si="46"/>
        <v>0</v>
      </c>
      <c r="AO192" s="17">
        <v>0.56999999999999995</v>
      </c>
      <c r="AP192" s="17">
        <f t="shared" si="47"/>
        <v>0.56999999999999995</v>
      </c>
      <c r="AQ192" s="71" t="s">
        <v>569</v>
      </c>
    </row>
    <row r="193" spans="1:43" ht="16.149999999999999" customHeight="1" x14ac:dyDescent="0.2">
      <c r="A193" s="52">
        <v>1</v>
      </c>
      <c r="B193" s="52">
        <v>186</v>
      </c>
      <c r="C193" s="53" t="s">
        <v>495</v>
      </c>
      <c r="D193" s="54" t="s">
        <v>97</v>
      </c>
      <c r="E193" s="55" t="s">
        <v>98</v>
      </c>
      <c r="F193" s="55" t="s">
        <v>129</v>
      </c>
      <c r="G193" s="56" t="s">
        <v>418</v>
      </c>
      <c r="H193" s="57" t="s">
        <v>404</v>
      </c>
      <c r="I193" s="58" t="s">
        <v>496</v>
      </c>
      <c r="J193" s="59">
        <v>0.6</v>
      </c>
      <c r="K193" s="60">
        <v>6</v>
      </c>
      <c r="L193" s="57" t="s">
        <v>103</v>
      </c>
      <c r="M193" s="57" t="s">
        <v>103</v>
      </c>
      <c r="N193" s="60">
        <v>1</v>
      </c>
      <c r="O193" s="57" t="s">
        <v>104</v>
      </c>
      <c r="P193" s="61" t="s">
        <v>104</v>
      </c>
      <c r="Q193" s="72">
        <v>3.5999999999999996</v>
      </c>
      <c r="R193" s="63">
        <v>450</v>
      </c>
      <c r="S193" s="64">
        <v>0</v>
      </c>
      <c r="T193" s="65">
        <v>3.5999999999999996</v>
      </c>
      <c r="U193" s="66">
        <v>0</v>
      </c>
      <c r="V193" s="67">
        <f t="shared" si="32"/>
        <v>0</v>
      </c>
      <c r="W193" s="68"/>
      <c r="X193" s="69"/>
      <c r="Y193" s="69"/>
      <c r="Z193" s="70">
        <v>0</v>
      </c>
      <c r="AA193" s="6">
        <f t="shared" si="33"/>
        <v>0</v>
      </c>
      <c r="AB193" s="6">
        <f t="shared" si="34"/>
        <v>0</v>
      </c>
      <c r="AC193" s="6">
        <f t="shared" si="35"/>
        <v>0</v>
      </c>
      <c r="AD193" s="6">
        <f t="shared" si="36"/>
        <v>0</v>
      </c>
      <c r="AE193" s="6">
        <f t="shared" si="37"/>
        <v>0</v>
      </c>
      <c r="AF193" s="6">
        <f t="shared" si="38"/>
        <v>0</v>
      </c>
      <c r="AG193" s="6">
        <f t="shared" si="39"/>
        <v>0</v>
      </c>
      <c r="AH193" s="6">
        <f t="shared" si="40"/>
        <v>0</v>
      </c>
      <c r="AI193" s="6">
        <f t="shared" si="41"/>
        <v>0</v>
      </c>
      <c r="AJ193" s="6">
        <f t="shared" si="42"/>
        <v>0</v>
      </c>
      <c r="AK193" s="6">
        <f t="shared" si="43"/>
        <v>0</v>
      </c>
      <c r="AL193" s="6">
        <f t="shared" si="44"/>
        <v>0</v>
      </c>
      <c r="AM193" s="6">
        <f t="shared" si="45"/>
        <v>0</v>
      </c>
      <c r="AN193" s="6">
        <f t="shared" si="46"/>
        <v>0</v>
      </c>
      <c r="AO193" s="17">
        <v>0.6</v>
      </c>
      <c r="AP193" s="17">
        <f t="shared" si="47"/>
        <v>0</v>
      </c>
      <c r="AQ193" s="71" t="s">
        <v>569</v>
      </c>
    </row>
    <row r="194" spans="1:43" ht="16.149999999999999" customHeight="1" x14ac:dyDescent="0.2">
      <c r="A194" s="52">
        <v>1</v>
      </c>
      <c r="B194" s="52">
        <v>187</v>
      </c>
      <c r="C194" s="53" t="s">
        <v>497</v>
      </c>
      <c r="D194" s="54" t="s">
        <v>97</v>
      </c>
      <c r="E194" s="55" t="s">
        <v>98</v>
      </c>
      <c r="F194" s="55" t="s">
        <v>187</v>
      </c>
      <c r="G194" s="56" t="s">
        <v>418</v>
      </c>
      <c r="H194" s="57" t="s">
        <v>404</v>
      </c>
      <c r="I194" s="58" t="s">
        <v>498</v>
      </c>
      <c r="J194" s="59">
        <v>10.61</v>
      </c>
      <c r="K194" s="60">
        <v>1</v>
      </c>
      <c r="L194" s="57" t="s">
        <v>103</v>
      </c>
      <c r="M194" s="57" t="s">
        <v>103</v>
      </c>
      <c r="N194" s="60">
        <v>1</v>
      </c>
      <c r="O194" s="57" t="s">
        <v>104</v>
      </c>
      <c r="P194" s="61" t="s">
        <v>104</v>
      </c>
      <c r="Q194" s="72">
        <v>10.61</v>
      </c>
      <c r="R194" s="63">
        <v>75</v>
      </c>
      <c r="S194" s="64">
        <v>0</v>
      </c>
      <c r="T194" s="65">
        <v>10.61</v>
      </c>
      <c r="U194" s="66">
        <v>0</v>
      </c>
      <c r="V194" s="67">
        <f t="shared" si="32"/>
        <v>0</v>
      </c>
      <c r="W194" s="68"/>
      <c r="X194" s="69"/>
      <c r="Y194" s="69"/>
      <c r="Z194" s="70">
        <v>0</v>
      </c>
      <c r="AA194" s="6">
        <f t="shared" si="33"/>
        <v>0</v>
      </c>
      <c r="AB194" s="6">
        <f t="shared" si="34"/>
        <v>0</v>
      </c>
      <c r="AC194" s="6">
        <f t="shared" si="35"/>
        <v>0</v>
      </c>
      <c r="AD194" s="6">
        <f t="shared" si="36"/>
        <v>0</v>
      </c>
      <c r="AE194" s="6">
        <f t="shared" si="37"/>
        <v>0</v>
      </c>
      <c r="AF194" s="6">
        <f t="shared" si="38"/>
        <v>0</v>
      </c>
      <c r="AG194" s="6">
        <f t="shared" si="39"/>
        <v>0</v>
      </c>
      <c r="AH194" s="6">
        <f t="shared" si="40"/>
        <v>0</v>
      </c>
      <c r="AI194" s="6">
        <f t="shared" si="41"/>
        <v>0</v>
      </c>
      <c r="AJ194" s="6">
        <f t="shared" si="42"/>
        <v>0</v>
      </c>
      <c r="AK194" s="6">
        <f t="shared" si="43"/>
        <v>0</v>
      </c>
      <c r="AL194" s="6">
        <f t="shared" si="44"/>
        <v>0</v>
      </c>
      <c r="AM194" s="6">
        <f t="shared" si="45"/>
        <v>0</v>
      </c>
      <c r="AN194" s="6">
        <f t="shared" si="46"/>
        <v>0</v>
      </c>
      <c r="AO194" s="17">
        <v>10.61</v>
      </c>
      <c r="AP194" s="17">
        <f t="shared" si="47"/>
        <v>0</v>
      </c>
      <c r="AQ194" s="71" t="s">
        <v>568</v>
      </c>
    </row>
    <row r="195" spans="1:43" ht="16.149999999999999" customHeight="1" x14ac:dyDescent="0.2">
      <c r="A195" s="52">
        <v>1</v>
      </c>
      <c r="B195" s="52">
        <v>188</v>
      </c>
      <c r="C195" s="53" t="s">
        <v>499</v>
      </c>
      <c r="D195" s="54" t="s">
        <v>97</v>
      </c>
      <c r="E195" s="55" t="s">
        <v>98</v>
      </c>
      <c r="F195" s="55" t="s">
        <v>187</v>
      </c>
      <c r="G195" s="56" t="s">
        <v>418</v>
      </c>
      <c r="H195" s="57" t="s">
        <v>404</v>
      </c>
      <c r="I195" s="58" t="s">
        <v>500</v>
      </c>
      <c r="J195" s="59">
        <v>7.34</v>
      </c>
      <c r="K195" s="60">
        <v>1</v>
      </c>
      <c r="L195" s="57" t="s">
        <v>103</v>
      </c>
      <c r="M195" s="57" t="s">
        <v>103</v>
      </c>
      <c r="N195" s="60">
        <v>1</v>
      </c>
      <c r="O195" s="57" t="s">
        <v>104</v>
      </c>
      <c r="P195" s="61" t="s">
        <v>104</v>
      </c>
      <c r="Q195" s="72">
        <v>7.34</v>
      </c>
      <c r="R195" s="63">
        <v>75</v>
      </c>
      <c r="S195" s="64">
        <v>0</v>
      </c>
      <c r="T195" s="65">
        <v>7.34</v>
      </c>
      <c r="U195" s="66">
        <v>0</v>
      </c>
      <c r="V195" s="67">
        <f t="shared" si="32"/>
        <v>0</v>
      </c>
      <c r="W195" s="68"/>
      <c r="X195" s="69"/>
      <c r="Y195" s="69"/>
      <c r="Z195" s="70">
        <v>0</v>
      </c>
      <c r="AA195" s="6">
        <f t="shared" si="33"/>
        <v>0</v>
      </c>
      <c r="AB195" s="6">
        <f t="shared" si="34"/>
        <v>0</v>
      </c>
      <c r="AC195" s="6">
        <f t="shared" si="35"/>
        <v>0</v>
      </c>
      <c r="AD195" s="6">
        <f t="shared" si="36"/>
        <v>0</v>
      </c>
      <c r="AE195" s="6">
        <f t="shared" si="37"/>
        <v>0</v>
      </c>
      <c r="AF195" s="6">
        <f t="shared" si="38"/>
        <v>0</v>
      </c>
      <c r="AG195" s="6">
        <f t="shared" si="39"/>
        <v>0</v>
      </c>
      <c r="AH195" s="6">
        <f t="shared" si="40"/>
        <v>0</v>
      </c>
      <c r="AI195" s="6">
        <f t="shared" si="41"/>
        <v>0</v>
      </c>
      <c r="AJ195" s="6">
        <f t="shared" si="42"/>
        <v>0</v>
      </c>
      <c r="AK195" s="6">
        <f t="shared" si="43"/>
        <v>0</v>
      </c>
      <c r="AL195" s="6">
        <f t="shared" si="44"/>
        <v>0</v>
      </c>
      <c r="AM195" s="6">
        <f t="shared" si="45"/>
        <v>0</v>
      </c>
      <c r="AN195" s="6">
        <f t="shared" si="46"/>
        <v>0</v>
      </c>
      <c r="AO195" s="17">
        <v>7.34</v>
      </c>
      <c r="AP195" s="17">
        <f t="shared" si="47"/>
        <v>0</v>
      </c>
      <c r="AQ195" s="71" t="s">
        <v>568</v>
      </c>
    </row>
    <row r="196" spans="1:43" ht="16.149999999999999" customHeight="1" x14ac:dyDescent="0.2">
      <c r="A196" s="52">
        <v>1</v>
      </c>
      <c r="B196" s="52">
        <v>189</v>
      </c>
      <c r="C196" s="53" t="s">
        <v>501</v>
      </c>
      <c r="D196" s="54" t="s">
        <v>97</v>
      </c>
      <c r="E196" s="55" t="s">
        <v>98</v>
      </c>
      <c r="F196" s="55" t="s">
        <v>129</v>
      </c>
      <c r="G196" s="56" t="s">
        <v>418</v>
      </c>
      <c r="H196" s="57" t="s">
        <v>404</v>
      </c>
      <c r="I196" s="58" t="s">
        <v>502</v>
      </c>
      <c r="J196" s="59">
        <v>0.77</v>
      </c>
      <c r="K196" s="60">
        <v>1</v>
      </c>
      <c r="L196" s="57" t="s">
        <v>103</v>
      </c>
      <c r="M196" s="57" t="s">
        <v>103</v>
      </c>
      <c r="N196" s="60">
        <v>1</v>
      </c>
      <c r="O196" s="57" t="s">
        <v>104</v>
      </c>
      <c r="P196" s="61" t="s">
        <v>104</v>
      </c>
      <c r="Q196" s="72">
        <v>0.77</v>
      </c>
      <c r="R196" s="63">
        <v>75</v>
      </c>
      <c r="S196" s="64">
        <v>0</v>
      </c>
      <c r="T196" s="65">
        <v>0.77</v>
      </c>
      <c r="U196" s="66">
        <v>0</v>
      </c>
      <c r="V196" s="67">
        <f t="shared" si="32"/>
        <v>0</v>
      </c>
      <c r="W196" s="68"/>
      <c r="X196" s="69"/>
      <c r="Y196" s="69"/>
      <c r="Z196" s="70">
        <v>0</v>
      </c>
      <c r="AA196" s="6">
        <f t="shared" si="33"/>
        <v>0</v>
      </c>
      <c r="AB196" s="6">
        <f t="shared" si="34"/>
        <v>0</v>
      </c>
      <c r="AC196" s="6">
        <f t="shared" si="35"/>
        <v>0</v>
      </c>
      <c r="AD196" s="6">
        <f t="shared" si="36"/>
        <v>0</v>
      </c>
      <c r="AE196" s="6">
        <f t="shared" si="37"/>
        <v>0</v>
      </c>
      <c r="AF196" s="6">
        <f t="shared" si="38"/>
        <v>0</v>
      </c>
      <c r="AG196" s="6">
        <f t="shared" si="39"/>
        <v>0</v>
      </c>
      <c r="AH196" s="6">
        <f t="shared" si="40"/>
        <v>0</v>
      </c>
      <c r="AI196" s="6">
        <f t="shared" si="41"/>
        <v>0</v>
      </c>
      <c r="AJ196" s="6">
        <f t="shared" si="42"/>
        <v>0</v>
      </c>
      <c r="AK196" s="6">
        <f t="shared" si="43"/>
        <v>0</v>
      </c>
      <c r="AL196" s="6">
        <f t="shared" si="44"/>
        <v>0</v>
      </c>
      <c r="AM196" s="6">
        <f t="shared" si="45"/>
        <v>0</v>
      </c>
      <c r="AN196" s="6">
        <f t="shared" si="46"/>
        <v>0</v>
      </c>
      <c r="AO196" s="17">
        <v>0.77</v>
      </c>
      <c r="AP196" s="17">
        <f t="shared" si="47"/>
        <v>0</v>
      </c>
      <c r="AQ196" s="71" t="s">
        <v>568</v>
      </c>
    </row>
    <row r="197" spans="1:43" ht="16.149999999999999" customHeight="1" x14ac:dyDescent="0.2">
      <c r="A197" s="52">
        <v>1</v>
      </c>
      <c r="B197" s="52">
        <v>190</v>
      </c>
      <c r="C197" s="53" t="s">
        <v>503</v>
      </c>
      <c r="D197" s="54" t="s">
        <v>97</v>
      </c>
      <c r="E197" s="55" t="s">
        <v>98</v>
      </c>
      <c r="F197" s="55" t="s">
        <v>129</v>
      </c>
      <c r="G197" s="56" t="s">
        <v>418</v>
      </c>
      <c r="H197" s="57" t="s">
        <v>404</v>
      </c>
      <c r="I197" s="58" t="s">
        <v>504</v>
      </c>
      <c r="J197" s="59">
        <v>1.59</v>
      </c>
      <c r="K197" s="60">
        <v>1</v>
      </c>
      <c r="L197" s="57" t="s">
        <v>103</v>
      </c>
      <c r="M197" s="57" t="s">
        <v>103</v>
      </c>
      <c r="N197" s="60">
        <v>1</v>
      </c>
      <c r="O197" s="57" t="s">
        <v>104</v>
      </c>
      <c r="P197" s="61" t="s">
        <v>104</v>
      </c>
      <c r="Q197" s="72">
        <v>1.59</v>
      </c>
      <c r="R197" s="63">
        <v>75</v>
      </c>
      <c r="S197" s="64">
        <v>0</v>
      </c>
      <c r="T197" s="65">
        <v>1.59</v>
      </c>
      <c r="U197" s="66">
        <v>0</v>
      </c>
      <c r="V197" s="67">
        <f t="shared" si="32"/>
        <v>0</v>
      </c>
      <c r="W197" s="68"/>
      <c r="X197" s="69"/>
      <c r="Y197" s="69"/>
      <c r="Z197" s="70">
        <v>0</v>
      </c>
      <c r="AA197" s="6">
        <f t="shared" si="33"/>
        <v>0</v>
      </c>
      <c r="AB197" s="6">
        <f t="shared" si="34"/>
        <v>0</v>
      </c>
      <c r="AC197" s="6">
        <f t="shared" si="35"/>
        <v>0</v>
      </c>
      <c r="AD197" s="6">
        <f t="shared" si="36"/>
        <v>0</v>
      </c>
      <c r="AE197" s="6">
        <f t="shared" si="37"/>
        <v>0</v>
      </c>
      <c r="AF197" s="6">
        <f t="shared" si="38"/>
        <v>0</v>
      </c>
      <c r="AG197" s="6">
        <f t="shared" si="39"/>
        <v>0</v>
      </c>
      <c r="AH197" s="6">
        <f t="shared" si="40"/>
        <v>0</v>
      </c>
      <c r="AI197" s="6">
        <f t="shared" si="41"/>
        <v>0</v>
      </c>
      <c r="AJ197" s="6">
        <f t="shared" si="42"/>
        <v>0</v>
      </c>
      <c r="AK197" s="6">
        <f t="shared" si="43"/>
        <v>0</v>
      </c>
      <c r="AL197" s="6">
        <f t="shared" si="44"/>
        <v>0</v>
      </c>
      <c r="AM197" s="6">
        <f t="shared" si="45"/>
        <v>0</v>
      </c>
      <c r="AN197" s="6">
        <f t="shared" si="46"/>
        <v>0</v>
      </c>
      <c r="AO197" s="17">
        <v>1.59</v>
      </c>
      <c r="AP197" s="17">
        <f t="shared" si="47"/>
        <v>0</v>
      </c>
      <c r="AQ197" s="71" t="s">
        <v>568</v>
      </c>
    </row>
    <row r="198" spans="1:43" ht="16.149999999999999" customHeight="1" x14ac:dyDescent="0.2">
      <c r="A198" s="52">
        <v>1</v>
      </c>
      <c r="B198" s="52">
        <v>191</v>
      </c>
      <c r="C198" s="53" t="s">
        <v>505</v>
      </c>
      <c r="D198" s="54" t="s">
        <v>97</v>
      </c>
      <c r="E198" s="55" t="s">
        <v>98</v>
      </c>
      <c r="F198" s="55" t="s">
        <v>107</v>
      </c>
      <c r="G198" s="56" t="s">
        <v>418</v>
      </c>
      <c r="H198" s="57" t="s">
        <v>475</v>
      </c>
      <c r="I198" s="58" t="s">
        <v>506</v>
      </c>
      <c r="J198" s="59">
        <v>11.4</v>
      </c>
      <c r="K198" s="60">
        <v>2</v>
      </c>
      <c r="L198" s="57" t="s">
        <v>103</v>
      </c>
      <c r="M198" s="57" t="s">
        <v>103</v>
      </c>
      <c r="N198" s="60">
        <v>1</v>
      </c>
      <c r="O198" s="57" t="s">
        <v>163</v>
      </c>
      <c r="P198" s="61" t="s">
        <v>104</v>
      </c>
      <c r="Q198" s="72">
        <v>22.8</v>
      </c>
      <c r="R198" s="63">
        <v>150</v>
      </c>
      <c r="S198" s="64">
        <v>0</v>
      </c>
      <c r="T198" s="65">
        <v>22.8</v>
      </c>
      <c r="U198" s="66">
        <v>0</v>
      </c>
      <c r="V198" s="67">
        <f t="shared" si="32"/>
        <v>0</v>
      </c>
      <c r="W198" s="68"/>
      <c r="X198" s="69"/>
      <c r="Y198" s="69"/>
      <c r="Z198" s="70">
        <v>0</v>
      </c>
      <c r="AA198" s="6">
        <f t="shared" si="33"/>
        <v>0</v>
      </c>
      <c r="AB198" s="6">
        <f t="shared" si="34"/>
        <v>0</v>
      </c>
      <c r="AC198" s="6">
        <f t="shared" si="35"/>
        <v>0</v>
      </c>
      <c r="AD198" s="6">
        <f t="shared" si="36"/>
        <v>0</v>
      </c>
      <c r="AE198" s="6">
        <f t="shared" si="37"/>
        <v>0</v>
      </c>
      <c r="AF198" s="6">
        <f t="shared" si="38"/>
        <v>0</v>
      </c>
      <c r="AG198" s="6">
        <f t="shared" si="39"/>
        <v>0</v>
      </c>
      <c r="AH198" s="6">
        <f t="shared" si="40"/>
        <v>0</v>
      </c>
      <c r="AI198" s="6">
        <f t="shared" si="41"/>
        <v>0</v>
      </c>
      <c r="AJ198" s="6">
        <f t="shared" si="42"/>
        <v>0</v>
      </c>
      <c r="AK198" s="6">
        <f t="shared" si="43"/>
        <v>0</v>
      </c>
      <c r="AL198" s="6">
        <f t="shared" si="44"/>
        <v>0</v>
      </c>
      <c r="AM198" s="6">
        <f t="shared" si="45"/>
        <v>0</v>
      </c>
      <c r="AN198" s="6">
        <f t="shared" si="46"/>
        <v>0</v>
      </c>
      <c r="AO198" s="17">
        <v>11.4</v>
      </c>
      <c r="AP198" s="17">
        <f t="shared" si="47"/>
        <v>0</v>
      </c>
      <c r="AQ198" s="71" t="s">
        <v>568</v>
      </c>
    </row>
    <row r="199" spans="1:43" ht="16.149999999999999" customHeight="1" x14ac:dyDescent="0.2">
      <c r="A199" s="52">
        <v>1</v>
      </c>
      <c r="B199" s="52">
        <v>192</v>
      </c>
      <c r="C199" s="53" t="s">
        <v>507</v>
      </c>
      <c r="D199" s="54" t="s">
        <v>97</v>
      </c>
      <c r="E199" s="55" t="s">
        <v>98</v>
      </c>
      <c r="F199" s="55" t="s">
        <v>187</v>
      </c>
      <c r="G199" s="56" t="s">
        <v>418</v>
      </c>
      <c r="H199" s="57" t="s">
        <v>189</v>
      </c>
      <c r="I199" s="58" t="s">
        <v>508</v>
      </c>
      <c r="J199" s="59">
        <v>1.45</v>
      </c>
      <c r="K199" s="60">
        <v>1</v>
      </c>
      <c r="L199" s="57" t="s">
        <v>103</v>
      </c>
      <c r="M199" s="57" t="s">
        <v>103</v>
      </c>
      <c r="N199" s="60">
        <v>1</v>
      </c>
      <c r="O199" s="57" t="s">
        <v>455</v>
      </c>
      <c r="P199" s="61" t="s">
        <v>104</v>
      </c>
      <c r="Q199" s="72">
        <v>1.45</v>
      </c>
      <c r="R199" s="63">
        <v>75</v>
      </c>
      <c r="S199" s="64">
        <v>0</v>
      </c>
      <c r="T199" s="65">
        <v>1.45</v>
      </c>
      <c r="U199" s="66">
        <v>0</v>
      </c>
      <c r="V199" s="67">
        <f t="shared" si="32"/>
        <v>0</v>
      </c>
      <c r="W199" s="68"/>
      <c r="X199" s="69"/>
      <c r="Y199" s="69"/>
      <c r="Z199" s="70">
        <v>0</v>
      </c>
      <c r="AA199" s="6">
        <f t="shared" si="33"/>
        <v>0</v>
      </c>
      <c r="AB199" s="6">
        <f t="shared" si="34"/>
        <v>0</v>
      </c>
      <c r="AC199" s="6">
        <f t="shared" si="35"/>
        <v>0</v>
      </c>
      <c r="AD199" s="6">
        <f t="shared" si="36"/>
        <v>0</v>
      </c>
      <c r="AE199" s="6">
        <f t="shared" si="37"/>
        <v>0</v>
      </c>
      <c r="AF199" s="6">
        <f t="shared" si="38"/>
        <v>0</v>
      </c>
      <c r="AG199" s="6">
        <f t="shared" si="39"/>
        <v>0</v>
      </c>
      <c r="AH199" s="6">
        <f t="shared" si="40"/>
        <v>0</v>
      </c>
      <c r="AI199" s="6">
        <f t="shared" si="41"/>
        <v>0</v>
      </c>
      <c r="AJ199" s="6">
        <f t="shared" si="42"/>
        <v>0</v>
      </c>
      <c r="AK199" s="6">
        <f t="shared" si="43"/>
        <v>0</v>
      </c>
      <c r="AL199" s="6">
        <f t="shared" si="44"/>
        <v>0</v>
      </c>
      <c r="AM199" s="6">
        <f t="shared" si="45"/>
        <v>0</v>
      </c>
      <c r="AN199" s="6">
        <f t="shared" si="46"/>
        <v>0</v>
      </c>
      <c r="AO199" s="17">
        <v>1.45</v>
      </c>
      <c r="AP199" s="17">
        <f t="shared" si="47"/>
        <v>0</v>
      </c>
      <c r="AQ199" s="71" t="s">
        <v>569</v>
      </c>
    </row>
    <row r="200" spans="1:43" ht="16.149999999999999" customHeight="1" x14ac:dyDescent="0.2">
      <c r="A200" s="52">
        <v>1</v>
      </c>
      <c r="B200" s="52">
        <v>193</v>
      </c>
      <c r="C200" s="53" t="s">
        <v>509</v>
      </c>
      <c r="D200" s="54" t="s">
        <v>97</v>
      </c>
      <c r="E200" s="55" t="s">
        <v>98</v>
      </c>
      <c r="F200" s="55" t="s">
        <v>187</v>
      </c>
      <c r="G200" s="56" t="s">
        <v>418</v>
      </c>
      <c r="H200" s="57" t="s">
        <v>404</v>
      </c>
      <c r="I200" s="58" t="s">
        <v>510</v>
      </c>
      <c r="J200" s="59">
        <v>0.77</v>
      </c>
      <c r="K200" s="60">
        <v>1</v>
      </c>
      <c r="L200" s="57" t="s">
        <v>103</v>
      </c>
      <c r="M200" s="57" t="s">
        <v>103</v>
      </c>
      <c r="N200" s="60">
        <v>1</v>
      </c>
      <c r="O200" s="57" t="s">
        <v>104</v>
      </c>
      <c r="P200" s="61" t="s">
        <v>104</v>
      </c>
      <c r="Q200" s="72">
        <v>0.77</v>
      </c>
      <c r="R200" s="63">
        <v>75</v>
      </c>
      <c r="S200" s="64">
        <v>0</v>
      </c>
      <c r="T200" s="65">
        <v>0.77</v>
      </c>
      <c r="U200" s="66">
        <v>0</v>
      </c>
      <c r="V200" s="67">
        <f t="shared" ref="V200:V223" si="48">U200*S200</f>
        <v>0</v>
      </c>
      <c r="W200" s="68"/>
      <c r="X200" s="69"/>
      <c r="Y200" s="69"/>
      <c r="Z200" s="70">
        <v>0</v>
      </c>
      <c r="AA200" s="6">
        <f t="shared" ref="AA200:AA223" si="49">IF(AND($A200=$H$2,$W200&gt;0),W200,0)</f>
        <v>0</v>
      </c>
      <c r="AB200" s="6">
        <f t="shared" ref="AB200:AB223" si="50">IF(AND($A200=$I$2,$W200&gt;0),W200,0)</f>
        <v>0</v>
      </c>
      <c r="AC200" s="6">
        <f t="shared" ref="AC200:AC223" si="51">IF(AND($A200=$K$2,$W200&gt;0),W200,0)</f>
        <v>0</v>
      </c>
      <c r="AD200" s="6">
        <f t="shared" ref="AD200:AD223" si="52">IF(AND($A200=$L$2,$W200&gt;0),W200,0)</f>
        <v>0</v>
      </c>
      <c r="AE200" s="6">
        <f t="shared" ref="AE200:AE223" si="53">IF(AND($A200=$M$2,$W200&gt;0),W200,0)</f>
        <v>0</v>
      </c>
      <c r="AF200" s="6">
        <f t="shared" ref="AF200:AF223" si="54">IF(AND($A200=$N$2,$W200&gt;0),W200,0)</f>
        <v>0</v>
      </c>
      <c r="AG200" s="6">
        <f t="shared" ref="AG200:AG223" si="55">IF(AND($A200=$O$2,$W200&gt;0),W200,0)</f>
        <v>0</v>
      </c>
      <c r="AH200" s="6">
        <f t="shared" ref="AH200:AH223" si="56">IF(AND($A200=$H$5,$W200&gt;0),W200,0)</f>
        <v>0</v>
      </c>
      <c r="AI200" s="6">
        <f t="shared" ref="AI200:AI223" si="57">IF(AND($A200=$I$5,$W200&gt;0),W200,0)</f>
        <v>0</v>
      </c>
      <c r="AJ200" s="6">
        <f t="shared" ref="AJ200:AJ223" si="58">IF(AND($A200=$K$5,$W200&gt;0),W200,0)</f>
        <v>0</v>
      </c>
      <c r="AK200" s="6">
        <f t="shared" ref="AK200:AK223" si="59">IF(AND($A200=$L$5,$W200&gt;0),W200,0)</f>
        <v>0</v>
      </c>
      <c r="AL200" s="6">
        <f t="shared" ref="AL200:AL223" si="60">IF(AND($A200=$M$5,$W200&gt;0),W200,0)</f>
        <v>0</v>
      </c>
      <c r="AM200" s="6">
        <f t="shared" ref="AM200:AM223" si="61">IF(AND($A200=$N$5,$W200&gt;0),W200,0)</f>
        <v>0</v>
      </c>
      <c r="AN200" s="6">
        <f t="shared" ref="AN200:AN223" si="62">IF(AND($A200=$O$5,$W200&gt;0),W200,0)</f>
        <v>0</v>
      </c>
      <c r="AO200" s="17">
        <v>0.77</v>
      </c>
      <c r="AP200" s="17">
        <f t="shared" si="47"/>
        <v>0</v>
      </c>
      <c r="AQ200" s="71" t="s">
        <v>568</v>
      </c>
    </row>
    <row r="201" spans="1:43" ht="16.149999999999999" customHeight="1" x14ac:dyDescent="0.2">
      <c r="A201" s="52">
        <v>1</v>
      </c>
      <c r="B201" s="52">
        <v>194</v>
      </c>
      <c r="C201" s="53" t="s">
        <v>511</v>
      </c>
      <c r="D201" s="54" t="s">
        <v>97</v>
      </c>
      <c r="E201" s="55" t="s">
        <v>98</v>
      </c>
      <c r="F201" s="55" t="s">
        <v>187</v>
      </c>
      <c r="G201" s="56" t="s">
        <v>418</v>
      </c>
      <c r="H201" s="57" t="s">
        <v>404</v>
      </c>
      <c r="I201" s="58" t="s">
        <v>512</v>
      </c>
      <c r="J201" s="59">
        <v>0.25</v>
      </c>
      <c r="K201" s="60">
        <v>2</v>
      </c>
      <c r="L201" s="57" t="s">
        <v>103</v>
      </c>
      <c r="M201" s="57" t="s">
        <v>103</v>
      </c>
      <c r="N201" s="60">
        <v>1</v>
      </c>
      <c r="O201" s="57" t="s">
        <v>104</v>
      </c>
      <c r="P201" s="61" t="s">
        <v>104</v>
      </c>
      <c r="Q201" s="72">
        <v>0.5</v>
      </c>
      <c r="R201" s="63">
        <v>150</v>
      </c>
      <c r="S201" s="64">
        <v>0</v>
      </c>
      <c r="T201" s="65">
        <v>0.5</v>
      </c>
      <c r="U201" s="66">
        <v>0</v>
      </c>
      <c r="V201" s="67">
        <f t="shared" si="48"/>
        <v>0</v>
      </c>
      <c r="W201" s="68"/>
      <c r="X201" s="69"/>
      <c r="Y201" s="69"/>
      <c r="Z201" s="70">
        <v>0</v>
      </c>
      <c r="AA201" s="6">
        <f t="shared" si="49"/>
        <v>0</v>
      </c>
      <c r="AB201" s="6">
        <f t="shared" si="50"/>
        <v>0</v>
      </c>
      <c r="AC201" s="6">
        <f t="shared" si="51"/>
        <v>0</v>
      </c>
      <c r="AD201" s="6">
        <f t="shared" si="52"/>
        <v>0</v>
      </c>
      <c r="AE201" s="6">
        <f t="shared" si="53"/>
        <v>0</v>
      </c>
      <c r="AF201" s="6">
        <f t="shared" si="54"/>
        <v>0</v>
      </c>
      <c r="AG201" s="6">
        <f t="shared" si="55"/>
        <v>0</v>
      </c>
      <c r="AH201" s="6">
        <f t="shared" si="56"/>
        <v>0</v>
      </c>
      <c r="AI201" s="6">
        <f t="shared" si="57"/>
        <v>0</v>
      </c>
      <c r="AJ201" s="6">
        <f t="shared" si="58"/>
        <v>0</v>
      </c>
      <c r="AK201" s="6">
        <f t="shared" si="59"/>
        <v>0</v>
      </c>
      <c r="AL201" s="6">
        <f t="shared" si="60"/>
        <v>0</v>
      </c>
      <c r="AM201" s="6">
        <f t="shared" si="61"/>
        <v>0</v>
      </c>
      <c r="AN201" s="6">
        <f t="shared" si="62"/>
        <v>0</v>
      </c>
      <c r="AO201" s="17">
        <v>0.25</v>
      </c>
      <c r="AP201" s="17">
        <f t="shared" ref="AP201:AP223" si="63">IF(S201&gt;0,SUM(AO201*K201)/N201,0)</f>
        <v>0</v>
      </c>
      <c r="AQ201" s="71" t="s">
        <v>569</v>
      </c>
    </row>
    <row r="202" spans="1:43" ht="16.149999999999999" customHeight="1" x14ac:dyDescent="0.2">
      <c r="A202" s="52">
        <v>1</v>
      </c>
      <c r="B202" s="52">
        <v>195</v>
      </c>
      <c r="C202" s="53" t="s">
        <v>513</v>
      </c>
      <c r="D202" s="54" t="s">
        <v>97</v>
      </c>
      <c r="E202" s="55" t="s">
        <v>98</v>
      </c>
      <c r="F202" s="55" t="s">
        <v>187</v>
      </c>
      <c r="G202" s="56" t="s">
        <v>418</v>
      </c>
      <c r="H202" s="57" t="s">
        <v>404</v>
      </c>
      <c r="I202" s="58" t="s">
        <v>514</v>
      </c>
      <c r="J202" s="59">
        <v>0.28000000000000003</v>
      </c>
      <c r="K202" s="60">
        <v>4</v>
      </c>
      <c r="L202" s="57" t="s">
        <v>103</v>
      </c>
      <c r="M202" s="57" t="s">
        <v>103</v>
      </c>
      <c r="N202" s="60">
        <v>1</v>
      </c>
      <c r="O202" s="57" t="s">
        <v>104</v>
      </c>
      <c r="P202" s="61" t="s">
        <v>104</v>
      </c>
      <c r="Q202" s="72">
        <v>1.1200000000000001</v>
      </c>
      <c r="R202" s="63">
        <v>300</v>
      </c>
      <c r="S202" s="64">
        <v>300</v>
      </c>
      <c r="T202" s="65">
        <v>0</v>
      </c>
      <c r="U202" s="436">
        <v>0</v>
      </c>
      <c r="V202" s="67">
        <f t="shared" si="48"/>
        <v>0</v>
      </c>
      <c r="W202" s="437"/>
      <c r="X202" s="438"/>
      <c r="Y202" s="438"/>
      <c r="Z202" s="439">
        <v>0</v>
      </c>
      <c r="AA202" s="6">
        <f t="shared" si="49"/>
        <v>0</v>
      </c>
      <c r="AB202" s="6">
        <f t="shared" si="50"/>
        <v>0</v>
      </c>
      <c r="AC202" s="6">
        <f t="shared" si="51"/>
        <v>0</v>
      </c>
      <c r="AD202" s="6">
        <f t="shared" si="52"/>
        <v>0</v>
      </c>
      <c r="AE202" s="6">
        <f t="shared" si="53"/>
        <v>0</v>
      </c>
      <c r="AF202" s="6">
        <f t="shared" si="54"/>
        <v>0</v>
      </c>
      <c r="AG202" s="6">
        <f t="shared" si="55"/>
        <v>0</v>
      </c>
      <c r="AH202" s="6">
        <f t="shared" si="56"/>
        <v>0</v>
      </c>
      <c r="AI202" s="6">
        <f t="shared" si="57"/>
        <v>0</v>
      </c>
      <c r="AJ202" s="6">
        <f t="shared" si="58"/>
        <v>0</v>
      </c>
      <c r="AK202" s="6">
        <f t="shared" si="59"/>
        <v>0</v>
      </c>
      <c r="AL202" s="6">
        <f t="shared" si="60"/>
        <v>0</v>
      </c>
      <c r="AM202" s="6">
        <f t="shared" si="61"/>
        <v>0</v>
      </c>
      <c r="AN202" s="6">
        <f t="shared" si="62"/>
        <v>0</v>
      </c>
      <c r="AO202" s="17">
        <v>0.28000000000000003</v>
      </c>
      <c r="AP202" s="17">
        <f t="shared" si="63"/>
        <v>1.1200000000000001</v>
      </c>
      <c r="AQ202" s="71" t="s">
        <v>569</v>
      </c>
    </row>
    <row r="203" spans="1:43" ht="16.149999999999999" customHeight="1" x14ac:dyDescent="0.2">
      <c r="A203" s="52">
        <v>1</v>
      </c>
      <c r="B203" s="52">
        <v>196</v>
      </c>
      <c r="C203" s="53" t="s">
        <v>515</v>
      </c>
      <c r="D203" s="54" t="s">
        <v>97</v>
      </c>
      <c r="E203" s="55" t="s">
        <v>98</v>
      </c>
      <c r="F203" s="55" t="s">
        <v>187</v>
      </c>
      <c r="G203" s="56" t="s">
        <v>418</v>
      </c>
      <c r="H203" s="57" t="s">
        <v>404</v>
      </c>
      <c r="I203" s="58" t="s">
        <v>516</v>
      </c>
      <c r="J203" s="59">
        <v>0.22</v>
      </c>
      <c r="K203" s="60">
        <v>2</v>
      </c>
      <c r="L203" s="57" t="s">
        <v>103</v>
      </c>
      <c r="M203" s="57" t="s">
        <v>103</v>
      </c>
      <c r="N203" s="60">
        <v>1</v>
      </c>
      <c r="O203" s="57" t="s">
        <v>104</v>
      </c>
      <c r="P203" s="61" t="s">
        <v>104</v>
      </c>
      <c r="Q203" s="72">
        <v>0.44</v>
      </c>
      <c r="R203" s="63">
        <v>150</v>
      </c>
      <c r="S203" s="64">
        <v>0</v>
      </c>
      <c r="T203" s="65">
        <v>0.44</v>
      </c>
      <c r="U203" s="66">
        <v>0</v>
      </c>
      <c r="V203" s="67">
        <f t="shared" si="48"/>
        <v>0</v>
      </c>
      <c r="W203" s="68"/>
      <c r="X203" s="69"/>
      <c r="Y203" s="69"/>
      <c r="Z203" s="70">
        <v>0</v>
      </c>
      <c r="AA203" s="6">
        <f t="shared" si="49"/>
        <v>0</v>
      </c>
      <c r="AB203" s="6">
        <f t="shared" si="50"/>
        <v>0</v>
      </c>
      <c r="AC203" s="6">
        <f t="shared" si="51"/>
        <v>0</v>
      </c>
      <c r="AD203" s="6">
        <f t="shared" si="52"/>
        <v>0</v>
      </c>
      <c r="AE203" s="6">
        <f t="shared" si="53"/>
        <v>0</v>
      </c>
      <c r="AF203" s="6">
        <f t="shared" si="54"/>
        <v>0</v>
      </c>
      <c r="AG203" s="6">
        <f t="shared" si="55"/>
        <v>0</v>
      </c>
      <c r="AH203" s="6">
        <f t="shared" si="56"/>
        <v>0</v>
      </c>
      <c r="AI203" s="6">
        <f t="shared" si="57"/>
        <v>0</v>
      </c>
      <c r="AJ203" s="6">
        <f t="shared" si="58"/>
        <v>0</v>
      </c>
      <c r="AK203" s="6">
        <f t="shared" si="59"/>
        <v>0</v>
      </c>
      <c r="AL203" s="6">
        <f t="shared" si="60"/>
        <v>0</v>
      </c>
      <c r="AM203" s="6">
        <f t="shared" si="61"/>
        <v>0</v>
      </c>
      <c r="AN203" s="6">
        <f t="shared" si="62"/>
        <v>0</v>
      </c>
      <c r="AO203" s="17">
        <v>0.22</v>
      </c>
      <c r="AP203" s="17">
        <f t="shared" si="63"/>
        <v>0</v>
      </c>
      <c r="AQ203" s="71" t="s">
        <v>569</v>
      </c>
    </row>
    <row r="204" spans="1:43" ht="16.149999999999999" customHeight="1" x14ac:dyDescent="0.2">
      <c r="A204" s="52">
        <v>1</v>
      </c>
      <c r="B204" s="52">
        <v>197</v>
      </c>
      <c r="C204" s="53" t="s">
        <v>517</v>
      </c>
      <c r="D204" s="54" t="s">
        <v>97</v>
      </c>
      <c r="E204" s="55" t="s">
        <v>98</v>
      </c>
      <c r="F204" s="55" t="s">
        <v>187</v>
      </c>
      <c r="G204" s="56" t="s">
        <v>418</v>
      </c>
      <c r="H204" s="57" t="s">
        <v>404</v>
      </c>
      <c r="I204" s="58" t="s">
        <v>518</v>
      </c>
      <c r="J204" s="59">
        <v>1.1399999999999999</v>
      </c>
      <c r="K204" s="60">
        <v>2</v>
      </c>
      <c r="L204" s="57" t="s">
        <v>103</v>
      </c>
      <c r="M204" s="57" t="s">
        <v>103</v>
      </c>
      <c r="N204" s="60">
        <v>1</v>
      </c>
      <c r="O204" s="57" t="s">
        <v>104</v>
      </c>
      <c r="P204" s="61" t="s">
        <v>104</v>
      </c>
      <c r="Q204" s="72">
        <v>2.2799999999999998</v>
      </c>
      <c r="R204" s="63">
        <v>150</v>
      </c>
      <c r="S204" s="64">
        <v>0</v>
      </c>
      <c r="T204" s="65">
        <v>2.2799999999999998</v>
      </c>
      <c r="U204" s="66">
        <v>0</v>
      </c>
      <c r="V204" s="67">
        <f t="shared" si="48"/>
        <v>0</v>
      </c>
      <c r="W204" s="68"/>
      <c r="X204" s="69"/>
      <c r="Y204" s="69"/>
      <c r="Z204" s="70">
        <v>0</v>
      </c>
      <c r="AA204" s="6">
        <f t="shared" si="49"/>
        <v>0</v>
      </c>
      <c r="AB204" s="6">
        <f t="shared" si="50"/>
        <v>0</v>
      </c>
      <c r="AC204" s="6">
        <f t="shared" si="51"/>
        <v>0</v>
      </c>
      <c r="AD204" s="6">
        <f t="shared" si="52"/>
        <v>0</v>
      </c>
      <c r="AE204" s="6">
        <f t="shared" si="53"/>
        <v>0</v>
      </c>
      <c r="AF204" s="6">
        <f t="shared" si="54"/>
        <v>0</v>
      </c>
      <c r="AG204" s="6">
        <f t="shared" si="55"/>
        <v>0</v>
      </c>
      <c r="AH204" s="6">
        <f t="shared" si="56"/>
        <v>0</v>
      </c>
      <c r="AI204" s="6">
        <f t="shared" si="57"/>
        <v>0</v>
      </c>
      <c r="AJ204" s="6">
        <f t="shared" si="58"/>
        <v>0</v>
      </c>
      <c r="AK204" s="6">
        <f t="shared" si="59"/>
        <v>0</v>
      </c>
      <c r="AL204" s="6">
        <f t="shared" si="60"/>
        <v>0</v>
      </c>
      <c r="AM204" s="6">
        <f t="shared" si="61"/>
        <v>0</v>
      </c>
      <c r="AN204" s="6">
        <f t="shared" si="62"/>
        <v>0</v>
      </c>
      <c r="AO204" s="17">
        <v>1.1399999999999999</v>
      </c>
      <c r="AP204" s="17">
        <f t="shared" si="63"/>
        <v>0</v>
      </c>
      <c r="AQ204" s="71" t="s">
        <v>568</v>
      </c>
    </row>
    <row r="205" spans="1:43" ht="16.149999999999999" customHeight="1" x14ac:dyDescent="0.2">
      <c r="A205" s="52">
        <v>1</v>
      </c>
      <c r="B205" s="52">
        <v>198</v>
      </c>
      <c r="C205" s="53" t="s">
        <v>519</v>
      </c>
      <c r="D205" s="54" t="s">
        <v>97</v>
      </c>
      <c r="E205" s="55" t="s">
        <v>98</v>
      </c>
      <c r="F205" s="55" t="s">
        <v>129</v>
      </c>
      <c r="G205" s="56" t="s">
        <v>418</v>
      </c>
      <c r="H205" s="57" t="s">
        <v>404</v>
      </c>
      <c r="I205" s="58" t="s">
        <v>520</v>
      </c>
      <c r="J205" s="59">
        <v>1.55</v>
      </c>
      <c r="K205" s="60">
        <v>1</v>
      </c>
      <c r="L205" s="57" t="s">
        <v>103</v>
      </c>
      <c r="M205" s="57" t="s">
        <v>103</v>
      </c>
      <c r="N205" s="60">
        <v>1</v>
      </c>
      <c r="O205" s="57" t="s">
        <v>104</v>
      </c>
      <c r="P205" s="61" t="s">
        <v>104</v>
      </c>
      <c r="Q205" s="72">
        <v>1.55</v>
      </c>
      <c r="R205" s="63">
        <v>75</v>
      </c>
      <c r="S205" s="64">
        <v>0</v>
      </c>
      <c r="T205" s="65">
        <v>1.55</v>
      </c>
      <c r="U205" s="66">
        <v>0</v>
      </c>
      <c r="V205" s="67">
        <f t="shared" si="48"/>
        <v>0</v>
      </c>
      <c r="W205" s="68"/>
      <c r="X205" s="69"/>
      <c r="Y205" s="69"/>
      <c r="Z205" s="70">
        <v>0</v>
      </c>
      <c r="AA205" s="6">
        <f t="shared" si="49"/>
        <v>0</v>
      </c>
      <c r="AB205" s="6">
        <f t="shared" si="50"/>
        <v>0</v>
      </c>
      <c r="AC205" s="6">
        <f t="shared" si="51"/>
        <v>0</v>
      </c>
      <c r="AD205" s="6">
        <f t="shared" si="52"/>
        <v>0</v>
      </c>
      <c r="AE205" s="6">
        <f t="shared" si="53"/>
        <v>0</v>
      </c>
      <c r="AF205" s="6">
        <f t="shared" si="54"/>
        <v>0</v>
      </c>
      <c r="AG205" s="6">
        <f t="shared" si="55"/>
        <v>0</v>
      </c>
      <c r="AH205" s="6">
        <f t="shared" si="56"/>
        <v>0</v>
      </c>
      <c r="AI205" s="6">
        <f t="shared" si="57"/>
        <v>0</v>
      </c>
      <c r="AJ205" s="6">
        <f t="shared" si="58"/>
        <v>0</v>
      </c>
      <c r="AK205" s="6">
        <f t="shared" si="59"/>
        <v>0</v>
      </c>
      <c r="AL205" s="6">
        <f t="shared" si="60"/>
        <v>0</v>
      </c>
      <c r="AM205" s="6">
        <f t="shared" si="61"/>
        <v>0</v>
      </c>
      <c r="AN205" s="6">
        <f t="shared" si="62"/>
        <v>0</v>
      </c>
      <c r="AO205" s="17">
        <v>1.55</v>
      </c>
      <c r="AP205" s="17">
        <f t="shared" si="63"/>
        <v>0</v>
      </c>
      <c r="AQ205" s="71" t="s">
        <v>569</v>
      </c>
    </row>
    <row r="206" spans="1:43" ht="16.149999999999999" customHeight="1" x14ac:dyDescent="0.2">
      <c r="A206" s="52">
        <v>1</v>
      </c>
      <c r="B206" s="52">
        <v>199</v>
      </c>
      <c r="C206" s="53" t="s">
        <v>521</v>
      </c>
      <c r="D206" s="54" t="s">
        <v>97</v>
      </c>
      <c r="E206" s="55" t="s">
        <v>106</v>
      </c>
      <c r="F206" s="55" t="s">
        <v>123</v>
      </c>
      <c r="G206" s="56" t="s">
        <v>522</v>
      </c>
      <c r="H206" s="57" t="s">
        <v>111</v>
      </c>
      <c r="I206" s="58" t="s">
        <v>523</v>
      </c>
      <c r="J206" s="59">
        <v>406.82</v>
      </c>
      <c r="K206" s="60">
        <v>2</v>
      </c>
      <c r="L206" s="57" t="s">
        <v>103</v>
      </c>
      <c r="M206" s="57" t="s">
        <v>103</v>
      </c>
      <c r="N206" s="60">
        <v>1</v>
      </c>
      <c r="O206" s="57" t="s">
        <v>104</v>
      </c>
      <c r="P206" s="61" t="s">
        <v>104</v>
      </c>
      <c r="Q206" s="72">
        <v>813.64</v>
      </c>
      <c r="R206" s="63">
        <v>150</v>
      </c>
      <c r="S206" s="64">
        <v>150</v>
      </c>
      <c r="T206" s="65">
        <v>0</v>
      </c>
      <c r="U206" s="436">
        <v>0</v>
      </c>
      <c r="V206" s="67">
        <f t="shared" si="48"/>
        <v>0</v>
      </c>
      <c r="W206" s="437"/>
      <c r="X206" s="438"/>
      <c r="Y206" s="438"/>
      <c r="Z206" s="439">
        <v>0</v>
      </c>
      <c r="AA206" s="6">
        <f t="shared" si="49"/>
        <v>0</v>
      </c>
      <c r="AB206" s="6">
        <f t="shared" si="50"/>
        <v>0</v>
      </c>
      <c r="AC206" s="6">
        <f t="shared" si="51"/>
        <v>0</v>
      </c>
      <c r="AD206" s="6">
        <f t="shared" si="52"/>
        <v>0</v>
      </c>
      <c r="AE206" s="6">
        <f t="shared" si="53"/>
        <v>0</v>
      </c>
      <c r="AF206" s="6">
        <f t="shared" si="54"/>
        <v>0</v>
      </c>
      <c r="AG206" s="6">
        <f t="shared" si="55"/>
        <v>0</v>
      </c>
      <c r="AH206" s="6">
        <f t="shared" si="56"/>
        <v>0</v>
      </c>
      <c r="AI206" s="6">
        <f t="shared" si="57"/>
        <v>0</v>
      </c>
      <c r="AJ206" s="6">
        <f t="shared" si="58"/>
        <v>0</v>
      </c>
      <c r="AK206" s="6">
        <f t="shared" si="59"/>
        <v>0</v>
      </c>
      <c r="AL206" s="6">
        <f t="shared" si="60"/>
        <v>0</v>
      </c>
      <c r="AM206" s="6">
        <f t="shared" si="61"/>
        <v>0</v>
      </c>
      <c r="AN206" s="6">
        <f t="shared" si="62"/>
        <v>0</v>
      </c>
      <c r="AO206" s="17">
        <v>406.82</v>
      </c>
      <c r="AP206" s="17">
        <f t="shared" si="63"/>
        <v>813.64</v>
      </c>
      <c r="AQ206" s="71" t="s">
        <v>569</v>
      </c>
    </row>
    <row r="207" spans="1:43" ht="16.149999999999999" customHeight="1" x14ac:dyDescent="0.2">
      <c r="A207" s="52">
        <v>1</v>
      </c>
      <c r="B207" s="52">
        <v>200</v>
      </c>
      <c r="C207" s="53" t="s">
        <v>524</v>
      </c>
      <c r="D207" s="54" t="s">
        <v>97</v>
      </c>
      <c r="E207" s="55" t="s">
        <v>106</v>
      </c>
      <c r="F207" s="55" t="s">
        <v>107</v>
      </c>
      <c r="G207" s="56" t="s">
        <v>525</v>
      </c>
      <c r="H207" s="57" t="s">
        <v>526</v>
      </c>
      <c r="I207" s="58" t="s">
        <v>527</v>
      </c>
      <c r="J207" s="59">
        <v>19.45</v>
      </c>
      <c r="K207" s="60">
        <v>4</v>
      </c>
      <c r="L207" s="57" t="s">
        <v>103</v>
      </c>
      <c r="M207" s="57" t="s">
        <v>103</v>
      </c>
      <c r="N207" s="60">
        <v>1</v>
      </c>
      <c r="O207" s="57" t="s">
        <v>104</v>
      </c>
      <c r="P207" s="61" t="s">
        <v>104</v>
      </c>
      <c r="Q207" s="72">
        <v>77.8</v>
      </c>
      <c r="R207" s="63">
        <v>300</v>
      </c>
      <c r="S207" s="64">
        <v>0</v>
      </c>
      <c r="T207" s="65">
        <v>77.8</v>
      </c>
      <c r="U207" s="66">
        <v>0</v>
      </c>
      <c r="V207" s="67">
        <f t="shared" si="48"/>
        <v>0</v>
      </c>
      <c r="W207" s="68"/>
      <c r="X207" s="69"/>
      <c r="Y207" s="69"/>
      <c r="Z207" s="70">
        <v>0</v>
      </c>
      <c r="AA207" s="6">
        <f t="shared" si="49"/>
        <v>0</v>
      </c>
      <c r="AB207" s="6">
        <f t="shared" si="50"/>
        <v>0</v>
      </c>
      <c r="AC207" s="6">
        <f t="shared" si="51"/>
        <v>0</v>
      </c>
      <c r="AD207" s="6">
        <f t="shared" si="52"/>
        <v>0</v>
      </c>
      <c r="AE207" s="6">
        <f t="shared" si="53"/>
        <v>0</v>
      </c>
      <c r="AF207" s="6">
        <f t="shared" si="54"/>
        <v>0</v>
      </c>
      <c r="AG207" s="6">
        <f t="shared" si="55"/>
        <v>0</v>
      </c>
      <c r="AH207" s="6">
        <f t="shared" si="56"/>
        <v>0</v>
      </c>
      <c r="AI207" s="6">
        <f t="shared" si="57"/>
        <v>0</v>
      </c>
      <c r="AJ207" s="6">
        <f t="shared" si="58"/>
        <v>0</v>
      </c>
      <c r="AK207" s="6">
        <f t="shared" si="59"/>
        <v>0</v>
      </c>
      <c r="AL207" s="6">
        <f t="shared" si="60"/>
        <v>0</v>
      </c>
      <c r="AM207" s="6">
        <f t="shared" si="61"/>
        <v>0</v>
      </c>
      <c r="AN207" s="6">
        <f t="shared" si="62"/>
        <v>0</v>
      </c>
      <c r="AO207" s="17">
        <v>19.45</v>
      </c>
      <c r="AP207" s="17">
        <f t="shared" si="63"/>
        <v>0</v>
      </c>
      <c r="AQ207" s="71" t="s">
        <v>568</v>
      </c>
    </row>
    <row r="208" spans="1:43" ht="16.149999999999999" customHeight="1" x14ac:dyDescent="0.2">
      <c r="A208" s="52">
        <v>1</v>
      </c>
      <c r="B208" s="52">
        <v>201</v>
      </c>
      <c r="C208" s="53" t="s">
        <v>528</v>
      </c>
      <c r="D208" s="54" t="s">
        <v>97</v>
      </c>
      <c r="E208" s="55" t="s">
        <v>106</v>
      </c>
      <c r="F208" s="55" t="s">
        <v>114</v>
      </c>
      <c r="G208" s="56" t="s">
        <v>529</v>
      </c>
      <c r="H208" s="57" t="s">
        <v>111</v>
      </c>
      <c r="I208" s="58" t="s">
        <v>530</v>
      </c>
      <c r="J208" s="59">
        <v>69.36</v>
      </c>
      <c r="K208" s="60">
        <v>2</v>
      </c>
      <c r="L208" s="57" t="s">
        <v>103</v>
      </c>
      <c r="M208" s="57" t="s">
        <v>103</v>
      </c>
      <c r="N208" s="60">
        <v>1</v>
      </c>
      <c r="O208" s="57" t="s">
        <v>104</v>
      </c>
      <c r="P208" s="61" t="s">
        <v>104</v>
      </c>
      <c r="Q208" s="72">
        <v>138.72</v>
      </c>
      <c r="R208" s="63">
        <v>150</v>
      </c>
      <c r="S208" s="64">
        <v>150</v>
      </c>
      <c r="T208" s="65">
        <v>0</v>
      </c>
      <c r="U208" s="436">
        <v>0</v>
      </c>
      <c r="V208" s="67">
        <f t="shared" si="48"/>
        <v>0</v>
      </c>
      <c r="W208" s="437"/>
      <c r="X208" s="438"/>
      <c r="Y208" s="438"/>
      <c r="Z208" s="439">
        <v>0</v>
      </c>
      <c r="AA208" s="6">
        <f t="shared" si="49"/>
        <v>0</v>
      </c>
      <c r="AB208" s="6">
        <f t="shared" si="50"/>
        <v>0</v>
      </c>
      <c r="AC208" s="6">
        <f t="shared" si="51"/>
        <v>0</v>
      </c>
      <c r="AD208" s="6">
        <f t="shared" si="52"/>
        <v>0</v>
      </c>
      <c r="AE208" s="6">
        <f t="shared" si="53"/>
        <v>0</v>
      </c>
      <c r="AF208" s="6">
        <f t="shared" si="54"/>
        <v>0</v>
      </c>
      <c r="AG208" s="6">
        <f t="shared" si="55"/>
        <v>0</v>
      </c>
      <c r="AH208" s="6">
        <f t="shared" si="56"/>
        <v>0</v>
      </c>
      <c r="AI208" s="6">
        <f t="shared" si="57"/>
        <v>0</v>
      </c>
      <c r="AJ208" s="6">
        <f t="shared" si="58"/>
        <v>0</v>
      </c>
      <c r="AK208" s="6">
        <f t="shared" si="59"/>
        <v>0</v>
      </c>
      <c r="AL208" s="6">
        <f t="shared" si="60"/>
        <v>0</v>
      </c>
      <c r="AM208" s="6">
        <f t="shared" si="61"/>
        <v>0</v>
      </c>
      <c r="AN208" s="6">
        <f t="shared" si="62"/>
        <v>0</v>
      </c>
      <c r="AO208" s="17">
        <v>69.36</v>
      </c>
      <c r="AP208" s="17">
        <f t="shared" si="63"/>
        <v>138.72</v>
      </c>
      <c r="AQ208" s="71" t="s">
        <v>569</v>
      </c>
    </row>
    <row r="209" spans="1:43" ht="16.149999999999999" customHeight="1" x14ac:dyDescent="0.2">
      <c r="A209" s="52">
        <v>1</v>
      </c>
      <c r="B209" s="52">
        <v>202</v>
      </c>
      <c r="C209" s="53" t="s">
        <v>531</v>
      </c>
      <c r="D209" s="54" t="s">
        <v>97</v>
      </c>
      <c r="E209" s="55" t="s">
        <v>98</v>
      </c>
      <c r="F209" s="55" t="s">
        <v>129</v>
      </c>
      <c r="G209" s="56" t="s">
        <v>532</v>
      </c>
      <c r="H209" s="57" t="s">
        <v>111</v>
      </c>
      <c r="I209" s="58" t="s">
        <v>533</v>
      </c>
      <c r="J209" s="59">
        <v>1</v>
      </c>
      <c r="K209" s="60">
        <v>3</v>
      </c>
      <c r="L209" s="57" t="s">
        <v>103</v>
      </c>
      <c r="M209" s="57" t="s">
        <v>103</v>
      </c>
      <c r="N209" s="60">
        <v>1</v>
      </c>
      <c r="O209" s="57" t="s">
        <v>104</v>
      </c>
      <c r="P209" s="61" t="s">
        <v>104</v>
      </c>
      <c r="Q209" s="72">
        <v>3</v>
      </c>
      <c r="R209" s="63">
        <v>225</v>
      </c>
      <c r="S209" s="64">
        <v>225</v>
      </c>
      <c r="T209" s="65">
        <v>0</v>
      </c>
      <c r="U209" s="436">
        <v>0</v>
      </c>
      <c r="V209" s="67">
        <f t="shared" si="48"/>
        <v>0</v>
      </c>
      <c r="W209" s="437"/>
      <c r="X209" s="438"/>
      <c r="Y209" s="438"/>
      <c r="Z209" s="439">
        <v>0</v>
      </c>
      <c r="AA209" s="6">
        <f t="shared" si="49"/>
        <v>0</v>
      </c>
      <c r="AB209" s="6">
        <f t="shared" si="50"/>
        <v>0</v>
      </c>
      <c r="AC209" s="6">
        <f t="shared" si="51"/>
        <v>0</v>
      </c>
      <c r="AD209" s="6">
        <f t="shared" si="52"/>
        <v>0</v>
      </c>
      <c r="AE209" s="6">
        <f t="shared" si="53"/>
        <v>0</v>
      </c>
      <c r="AF209" s="6">
        <f t="shared" si="54"/>
        <v>0</v>
      </c>
      <c r="AG209" s="6">
        <f t="shared" si="55"/>
        <v>0</v>
      </c>
      <c r="AH209" s="6">
        <f t="shared" si="56"/>
        <v>0</v>
      </c>
      <c r="AI209" s="6">
        <f t="shared" si="57"/>
        <v>0</v>
      </c>
      <c r="AJ209" s="6">
        <f t="shared" si="58"/>
        <v>0</v>
      </c>
      <c r="AK209" s="6">
        <f t="shared" si="59"/>
        <v>0</v>
      </c>
      <c r="AL209" s="6">
        <f t="shared" si="60"/>
        <v>0</v>
      </c>
      <c r="AM209" s="6">
        <f t="shared" si="61"/>
        <v>0</v>
      </c>
      <c r="AN209" s="6">
        <f t="shared" si="62"/>
        <v>0</v>
      </c>
      <c r="AO209" s="17">
        <v>1</v>
      </c>
      <c r="AP209" s="17">
        <f t="shared" si="63"/>
        <v>3</v>
      </c>
      <c r="AQ209" s="71" t="s">
        <v>569</v>
      </c>
    </row>
    <row r="210" spans="1:43" ht="16.149999999999999" customHeight="1" x14ac:dyDescent="0.2">
      <c r="A210" s="52">
        <v>1</v>
      </c>
      <c r="B210" s="52">
        <v>203</v>
      </c>
      <c r="C210" s="53" t="s">
        <v>534</v>
      </c>
      <c r="D210" s="54" t="s">
        <v>97</v>
      </c>
      <c r="E210" s="55" t="s">
        <v>106</v>
      </c>
      <c r="F210" s="55" t="s">
        <v>123</v>
      </c>
      <c r="G210" s="56" t="s">
        <v>535</v>
      </c>
      <c r="H210" s="57" t="s">
        <v>136</v>
      </c>
      <c r="I210" s="58" t="s">
        <v>536</v>
      </c>
      <c r="J210" s="59">
        <v>86.14</v>
      </c>
      <c r="K210" s="60">
        <v>2</v>
      </c>
      <c r="L210" s="57" t="s">
        <v>103</v>
      </c>
      <c r="M210" s="57" t="s">
        <v>103</v>
      </c>
      <c r="N210" s="60">
        <v>1</v>
      </c>
      <c r="O210" s="57" t="s">
        <v>104</v>
      </c>
      <c r="P210" s="61" t="s">
        <v>104</v>
      </c>
      <c r="Q210" s="72">
        <v>172.28</v>
      </c>
      <c r="R210" s="63">
        <v>150</v>
      </c>
      <c r="S210" s="64">
        <v>150</v>
      </c>
      <c r="T210" s="65">
        <v>0</v>
      </c>
      <c r="U210" s="436">
        <v>0</v>
      </c>
      <c r="V210" s="67">
        <f t="shared" si="48"/>
        <v>0</v>
      </c>
      <c r="W210" s="437"/>
      <c r="X210" s="438"/>
      <c r="Y210" s="438"/>
      <c r="Z210" s="439">
        <v>0</v>
      </c>
      <c r="AA210" s="6">
        <f t="shared" si="49"/>
        <v>0</v>
      </c>
      <c r="AB210" s="6">
        <f t="shared" si="50"/>
        <v>0</v>
      </c>
      <c r="AC210" s="6">
        <f t="shared" si="51"/>
        <v>0</v>
      </c>
      <c r="AD210" s="6">
        <f t="shared" si="52"/>
        <v>0</v>
      </c>
      <c r="AE210" s="6">
        <f t="shared" si="53"/>
        <v>0</v>
      </c>
      <c r="AF210" s="6">
        <f t="shared" si="54"/>
        <v>0</v>
      </c>
      <c r="AG210" s="6">
        <f t="shared" si="55"/>
        <v>0</v>
      </c>
      <c r="AH210" s="6">
        <f t="shared" si="56"/>
        <v>0</v>
      </c>
      <c r="AI210" s="6">
        <f t="shared" si="57"/>
        <v>0</v>
      </c>
      <c r="AJ210" s="6">
        <f t="shared" si="58"/>
        <v>0</v>
      </c>
      <c r="AK210" s="6">
        <f t="shared" si="59"/>
        <v>0</v>
      </c>
      <c r="AL210" s="6">
        <f t="shared" si="60"/>
        <v>0</v>
      </c>
      <c r="AM210" s="6">
        <f t="shared" si="61"/>
        <v>0</v>
      </c>
      <c r="AN210" s="6">
        <f t="shared" si="62"/>
        <v>0</v>
      </c>
      <c r="AO210" s="17">
        <v>86.14</v>
      </c>
      <c r="AP210" s="17">
        <f t="shared" si="63"/>
        <v>172.28</v>
      </c>
      <c r="AQ210" s="71" t="s">
        <v>569</v>
      </c>
    </row>
    <row r="211" spans="1:43" ht="16.149999999999999" customHeight="1" x14ac:dyDescent="0.2">
      <c r="A211" s="52">
        <v>1</v>
      </c>
      <c r="B211" s="52">
        <v>204</v>
      </c>
      <c r="C211" s="53" t="s">
        <v>537</v>
      </c>
      <c r="D211" s="54" t="s">
        <v>97</v>
      </c>
      <c r="E211" s="55" t="s">
        <v>98</v>
      </c>
      <c r="F211" s="55" t="s">
        <v>99</v>
      </c>
      <c r="G211" s="56" t="s">
        <v>535</v>
      </c>
      <c r="H211" s="57" t="s">
        <v>111</v>
      </c>
      <c r="I211" s="58" t="s">
        <v>538</v>
      </c>
      <c r="J211" s="59">
        <v>506.16</v>
      </c>
      <c r="K211" s="60">
        <v>2</v>
      </c>
      <c r="L211" s="57" t="s">
        <v>103</v>
      </c>
      <c r="M211" s="57" t="s">
        <v>103</v>
      </c>
      <c r="N211" s="60">
        <v>1</v>
      </c>
      <c r="O211" s="57" t="s">
        <v>104</v>
      </c>
      <c r="P211" s="61" t="s">
        <v>104</v>
      </c>
      <c r="Q211" s="72">
        <v>1012.32</v>
      </c>
      <c r="R211" s="63">
        <v>150</v>
      </c>
      <c r="S211" s="64">
        <v>150</v>
      </c>
      <c r="T211" s="65">
        <v>0</v>
      </c>
      <c r="U211" s="436">
        <v>0</v>
      </c>
      <c r="V211" s="67">
        <f t="shared" si="48"/>
        <v>0</v>
      </c>
      <c r="W211" s="437"/>
      <c r="X211" s="438"/>
      <c r="Y211" s="438"/>
      <c r="Z211" s="439">
        <v>0</v>
      </c>
      <c r="AA211" s="6">
        <f t="shared" si="49"/>
        <v>0</v>
      </c>
      <c r="AB211" s="6">
        <f t="shared" si="50"/>
        <v>0</v>
      </c>
      <c r="AC211" s="6">
        <f t="shared" si="51"/>
        <v>0</v>
      </c>
      <c r="AD211" s="6">
        <f t="shared" si="52"/>
        <v>0</v>
      </c>
      <c r="AE211" s="6">
        <f t="shared" si="53"/>
        <v>0</v>
      </c>
      <c r="AF211" s="6">
        <f t="shared" si="54"/>
        <v>0</v>
      </c>
      <c r="AG211" s="6">
        <f t="shared" si="55"/>
        <v>0</v>
      </c>
      <c r="AH211" s="6">
        <f t="shared" si="56"/>
        <v>0</v>
      </c>
      <c r="AI211" s="6">
        <f t="shared" si="57"/>
        <v>0</v>
      </c>
      <c r="AJ211" s="6">
        <f t="shared" si="58"/>
        <v>0</v>
      </c>
      <c r="AK211" s="6">
        <f t="shared" si="59"/>
        <v>0</v>
      </c>
      <c r="AL211" s="6">
        <f t="shared" si="60"/>
        <v>0</v>
      </c>
      <c r="AM211" s="6">
        <f t="shared" si="61"/>
        <v>0</v>
      </c>
      <c r="AN211" s="6">
        <f t="shared" si="62"/>
        <v>0</v>
      </c>
      <c r="AO211" s="17">
        <v>506.16</v>
      </c>
      <c r="AP211" s="17">
        <f t="shared" si="63"/>
        <v>1012.32</v>
      </c>
      <c r="AQ211" s="71" t="s">
        <v>569</v>
      </c>
    </row>
    <row r="212" spans="1:43" ht="16.149999999999999" customHeight="1" x14ac:dyDescent="0.2">
      <c r="A212" s="52">
        <v>1</v>
      </c>
      <c r="B212" s="52">
        <v>205</v>
      </c>
      <c r="C212" s="53" t="s">
        <v>539</v>
      </c>
      <c r="D212" s="54" t="s">
        <v>97</v>
      </c>
      <c r="E212" s="55" t="s">
        <v>106</v>
      </c>
      <c r="F212" s="55" t="s">
        <v>123</v>
      </c>
      <c r="G212" s="56" t="s">
        <v>529</v>
      </c>
      <c r="H212" s="57" t="s">
        <v>111</v>
      </c>
      <c r="I212" s="58" t="s">
        <v>540</v>
      </c>
      <c r="J212" s="59">
        <v>144.4</v>
      </c>
      <c r="K212" s="60">
        <v>2</v>
      </c>
      <c r="L212" s="57" t="s">
        <v>103</v>
      </c>
      <c r="M212" s="57" t="s">
        <v>103</v>
      </c>
      <c r="N212" s="60">
        <v>1</v>
      </c>
      <c r="O212" s="57" t="s">
        <v>104</v>
      </c>
      <c r="P212" s="61" t="s">
        <v>104</v>
      </c>
      <c r="Q212" s="72">
        <v>288.8</v>
      </c>
      <c r="R212" s="63">
        <v>150</v>
      </c>
      <c r="S212" s="64">
        <v>150</v>
      </c>
      <c r="T212" s="65">
        <v>0</v>
      </c>
      <c r="U212" s="436">
        <v>0</v>
      </c>
      <c r="V212" s="67">
        <f t="shared" si="48"/>
        <v>0</v>
      </c>
      <c r="W212" s="437"/>
      <c r="X212" s="438"/>
      <c r="Y212" s="438"/>
      <c r="Z212" s="439">
        <v>0</v>
      </c>
      <c r="AA212" s="6">
        <f t="shared" si="49"/>
        <v>0</v>
      </c>
      <c r="AB212" s="6">
        <f t="shared" si="50"/>
        <v>0</v>
      </c>
      <c r="AC212" s="6">
        <f t="shared" si="51"/>
        <v>0</v>
      </c>
      <c r="AD212" s="6">
        <f t="shared" si="52"/>
        <v>0</v>
      </c>
      <c r="AE212" s="6">
        <f t="shared" si="53"/>
        <v>0</v>
      </c>
      <c r="AF212" s="6">
        <f t="shared" si="54"/>
        <v>0</v>
      </c>
      <c r="AG212" s="6">
        <f t="shared" si="55"/>
        <v>0</v>
      </c>
      <c r="AH212" s="6">
        <f t="shared" si="56"/>
        <v>0</v>
      </c>
      <c r="AI212" s="6">
        <f t="shared" si="57"/>
        <v>0</v>
      </c>
      <c r="AJ212" s="6">
        <f t="shared" si="58"/>
        <v>0</v>
      </c>
      <c r="AK212" s="6">
        <f t="shared" si="59"/>
        <v>0</v>
      </c>
      <c r="AL212" s="6">
        <f t="shared" si="60"/>
        <v>0</v>
      </c>
      <c r="AM212" s="6">
        <f t="shared" si="61"/>
        <v>0</v>
      </c>
      <c r="AN212" s="6">
        <f t="shared" si="62"/>
        <v>0</v>
      </c>
      <c r="AO212" s="17">
        <v>144.4</v>
      </c>
      <c r="AP212" s="17">
        <f t="shared" si="63"/>
        <v>288.8</v>
      </c>
      <c r="AQ212" s="71" t="s">
        <v>569</v>
      </c>
    </row>
    <row r="213" spans="1:43" ht="16.149999999999999" customHeight="1" x14ac:dyDescent="0.2">
      <c r="A213" s="52">
        <v>1</v>
      </c>
      <c r="B213" s="52">
        <v>206</v>
      </c>
      <c r="C213" s="53" t="s">
        <v>541</v>
      </c>
      <c r="D213" s="54" t="s">
        <v>97</v>
      </c>
      <c r="E213" s="55" t="s">
        <v>106</v>
      </c>
      <c r="F213" s="55" t="s">
        <v>123</v>
      </c>
      <c r="G213" s="56" t="s">
        <v>529</v>
      </c>
      <c r="H213" s="57" t="s">
        <v>111</v>
      </c>
      <c r="I213" s="58" t="s">
        <v>542</v>
      </c>
      <c r="J213" s="59">
        <v>16.38</v>
      </c>
      <c r="K213" s="60">
        <v>4</v>
      </c>
      <c r="L213" s="57" t="s">
        <v>103</v>
      </c>
      <c r="M213" s="57" t="s">
        <v>103</v>
      </c>
      <c r="N213" s="60">
        <v>1</v>
      </c>
      <c r="O213" s="57" t="s">
        <v>104</v>
      </c>
      <c r="P213" s="61" t="s">
        <v>104</v>
      </c>
      <c r="Q213" s="72">
        <v>65.52</v>
      </c>
      <c r="R213" s="63">
        <v>300</v>
      </c>
      <c r="S213" s="64">
        <v>300</v>
      </c>
      <c r="T213" s="65">
        <v>0</v>
      </c>
      <c r="U213" s="436">
        <v>0</v>
      </c>
      <c r="V213" s="67">
        <f t="shared" si="48"/>
        <v>0</v>
      </c>
      <c r="W213" s="437"/>
      <c r="X213" s="438"/>
      <c r="Y213" s="438"/>
      <c r="Z213" s="439">
        <v>0</v>
      </c>
      <c r="AA213" s="6">
        <f t="shared" si="49"/>
        <v>0</v>
      </c>
      <c r="AB213" s="6">
        <f t="shared" si="50"/>
        <v>0</v>
      </c>
      <c r="AC213" s="6">
        <f t="shared" si="51"/>
        <v>0</v>
      </c>
      <c r="AD213" s="6">
        <f t="shared" si="52"/>
        <v>0</v>
      </c>
      <c r="AE213" s="6">
        <f t="shared" si="53"/>
        <v>0</v>
      </c>
      <c r="AF213" s="6">
        <f t="shared" si="54"/>
        <v>0</v>
      </c>
      <c r="AG213" s="6">
        <f t="shared" si="55"/>
        <v>0</v>
      </c>
      <c r="AH213" s="6">
        <f t="shared" si="56"/>
        <v>0</v>
      </c>
      <c r="AI213" s="6">
        <f t="shared" si="57"/>
        <v>0</v>
      </c>
      <c r="AJ213" s="6">
        <f t="shared" si="58"/>
        <v>0</v>
      </c>
      <c r="AK213" s="6">
        <f t="shared" si="59"/>
        <v>0</v>
      </c>
      <c r="AL213" s="6">
        <f t="shared" si="60"/>
        <v>0</v>
      </c>
      <c r="AM213" s="6">
        <f t="shared" si="61"/>
        <v>0</v>
      </c>
      <c r="AN213" s="6">
        <f t="shared" si="62"/>
        <v>0</v>
      </c>
      <c r="AO213" s="17">
        <v>16.38</v>
      </c>
      <c r="AP213" s="17">
        <f t="shared" si="63"/>
        <v>65.52</v>
      </c>
      <c r="AQ213" s="71" t="s">
        <v>569</v>
      </c>
    </row>
    <row r="214" spans="1:43" ht="16.149999999999999" customHeight="1" x14ac:dyDescent="0.2">
      <c r="A214" s="52">
        <v>1</v>
      </c>
      <c r="B214" s="52">
        <v>207</v>
      </c>
      <c r="C214" s="53" t="s">
        <v>543</v>
      </c>
      <c r="D214" s="54" t="s">
        <v>97</v>
      </c>
      <c r="E214" s="55" t="s">
        <v>106</v>
      </c>
      <c r="F214" s="55" t="s">
        <v>118</v>
      </c>
      <c r="G214" s="56" t="s">
        <v>529</v>
      </c>
      <c r="H214" s="57" t="s">
        <v>111</v>
      </c>
      <c r="I214" s="58" t="s">
        <v>544</v>
      </c>
      <c r="J214" s="59">
        <v>189.68</v>
      </c>
      <c r="K214" s="60">
        <v>4</v>
      </c>
      <c r="L214" s="57" t="s">
        <v>103</v>
      </c>
      <c r="M214" s="57" t="s">
        <v>103</v>
      </c>
      <c r="N214" s="60">
        <v>1</v>
      </c>
      <c r="O214" s="57" t="s">
        <v>104</v>
      </c>
      <c r="P214" s="61" t="s">
        <v>104</v>
      </c>
      <c r="Q214" s="72">
        <v>758.72</v>
      </c>
      <c r="R214" s="63">
        <v>300</v>
      </c>
      <c r="S214" s="64">
        <v>300</v>
      </c>
      <c r="T214" s="65">
        <v>0</v>
      </c>
      <c r="U214" s="436">
        <v>0</v>
      </c>
      <c r="V214" s="67">
        <f t="shared" si="48"/>
        <v>0</v>
      </c>
      <c r="W214" s="437"/>
      <c r="X214" s="438"/>
      <c r="Y214" s="438"/>
      <c r="Z214" s="439">
        <v>0</v>
      </c>
      <c r="AA214" s="6">
        <f t="shared" si="49"/>
        <v>0</v>
      </c>
      <c r="AB214" s="6">
        <f t="shared" si="50"/>
        <v>0</v>
      </c>
      <c r="AC214" s="6">
        <f t="shared" si="51"/>
        <v>0</v>
      </c>
      <c r="AD214" s="6">
        <f t="shared" si="52"/>
        <v>0</v>
      </c>
      <c r="AE214" s="6">
        <f t="shared" si="53"/>
        <v>0</v>
      </c>
      <c r="AF214" s="6">
        <f t="shared" si="54"/>
        <v>0</v>
      </c>
      <c r="AG214" s="6">
        <f t="shared" si="55"/>
        <v>0</v>
      </c>
      <c r="AH214" s="6">
        <f t="shared" si="56"/>
        <v>0</v>
      </c>
      <c r="AI214" s="6">
        <f t="shared" si="57"/>
        <v>0</v>
      </c>
      <c r="AJ214" s="6">
        <f t="shared" si="58"/>
        <v>0</v>
      </c>
      <c r="AK214" s="6">
        <f t="shared" si="59"/>
        <v>0</v>
      </c>
      <c r="AL214" s="6">
        <f t="shared" si="60"/>
        <v>0</v>
      </c>
      <c r="AM214" s="6">
        <f t="shared" si="61"/>
        <v>0</v>
      </c>
      <c r="AN214" s="6">
        <f t="shared" si="62"/>
        <v>0</v>
      </c>
      <c r="AO214" s="17">
        <v>189.68</v>
      </c>
      <c r="AP214" s="17">
        <f t="shared" si="63"/>
        <v>758.72</v>
      </c>
      <c r="AQ214" s="71" t="s">
        <v>569</v>
      </c>
    </row>
    <row r="215" spans="1:43" ht="16.149999999999999" customHeight="1" x14ac:dyDescent="0.2">
      <c r="A215" s="52">
        <v>1</v>
      </c>
      <c r="B215" s="52">
        <v>208</v>
      </c>
      <c r="C215" s="53" t="s">
        <v>545</v>
      </c>
      <c r="D215" s="54" t="s">
        <v>97</v>
      </c>
      <c r="E215" s="55" t="s">
        <v>106</v>
      </c>
      <c r="F215" s="55" t="s">
        <v>118</v>
      </c>
      <c r="G215" s="56" t="s">
        <v>529</v>
      </c>
      <c r="H215" s="57" t="s">
        <v>111</v>
      </c>
      <c r="I215" s="58" t="s">
        <v>546</v>
      </c>
      <c r="J215" s="59">
        <v>15.37</v>
      </c>
      <c r="K215" s="60">
        <v>4</v>
      </c>
      <c r="L215" s="57" t="s">
        <v>103</v>
      </c>
      <c r="M215" s="57" t="s">
        <v>103</v>
      </c>
      <c r="N215" s="60">
        <v>1</v>
      </c>
      <c r="O215" s="57" t="s">
        <v>104</v>
      </c>
      <c r="P215" s="61" t="s">
        <v>104</v>
      </c>
      <c r="Q215" s="72">
        <v>61.48</v>
      </c>
      <c r="R215" s="63">
        <v>300</v>
      </c>
      <c r="S215" s="64">
        <v>0</v>
      </c>
      <c r="T215" s="65">
        <v>61.48</v>
      </c>
      <c r="U215" s="66">
        <v>0</v>
      </c>
      <c r="V215" s="67">
        <f t="shared" si="48"/>
        <v>0</v>
      </c>
      <c r="W215" s="68"/>
      <c r="X215" s="69"/>
      <c r="Y215" s="69"/>
      <c r="Z215" s="70">
        <v>0</v>
      </c>
      <c r="AA215" s="6">
        <f t="shared" si="49"/>
        <v>0</v>
      </c>
      <c r="AB215" s="6">
        <f t="shared" si="50"/>
        <v>0</v>
      </c>
      <c r="AC215" s="6">
        <f t="shared" si="51"/>
        <v>0</v>
      </c>
      <c r="AD215" s="6">
        <f t="shared" si="52"/>
        <v>0</v>
      </c>
      <c r="AE215" s="6">
        <f t="shared" si="53"/>
        <v>0</v>
      </c>
      <c r="AF215" s="6">
        <f t="shared" si="54"/>
        <v>0</v>
      </c>
      <c r="AG215" s="6">
        <f t="shared" si="55"/>
        <v>0</v>
      </c>
      <c r="AH215" s="6">
        <f t="shared" si="56"/>
        <v>0</v>
      </c>
      <c r="AI215" s="6">
        <f t="shared" si="57"/>
        <v>0</v>
      </c>
      <c r="AJ215" s="6">
        <f t="shared" si="58"/>
        <v>0</v>
      </c>
      <c r="AK215" s="6">
        <f t="shared" si="59"/>
        <v>0</v>
      </c>
      <c r="AL215" s="6">
        <f t="shared" si="60"/>
        <v>0</v>
      </c>
      <c r="AM215" s="6">
        <f t="shared" si="61"/>
        <v>0</v>
      </c>
      <c r="AN215" s="6">
        <f t="shared" si="62"/>
        <v>0</v>
      </c>
      <c r="AO215" s="17">
        <v>15.37</v>
      </c>
      <c r="AP215" s="17">
        <f t="shared" si="63"/>
        <v>0</v>
      </c>
      <c r="AQ215" s="71" t="s">
        <v>568</v>
      </c>
    </row>
    <row r="216" spans="1:43" ht="16.149999999999999" customHeight="1" x14ac:dyDescent="0.2">
      <c r="A216" s="52">
        <v>1</v>
      </c>
      <c r="B216" s="52">
        <v>209</v>
      </c>
      <c r="C216" s="53" t="s">
        <v>547</v>
      </c>
      <c r="D216" s="54" t="s">
        <v>97</v>
      </c>
      <c r="E216" s="55" t="s">
        <v>106</v>
      </c>
      <c r="F216" s="55" t="s">
        <v>107</v>
      </c>
      <c r="G216" s="56" t="s">
        <v>548</v>
      </c>
      <c r="H216" s="57" t="s">
        <v>549</v>
      </c>
      <c r="I216" s="58" t="s">
        <v>550</v>
      </c>
      <c r="J216" s="59">
        <v>90.29</v>
      </c>
      <c r="K216" s="60">
        <v>1</v>
      </c>
      <c r="L216" s="57" t="s">
        <v>103</v>
      </c>
      <c r="M216" s="57" t="s">
        <v>103</v>
      </c>
      <c r="N216" s="60">
        <v>1</v>
      </c>
      <c r="O216" s="57" t="s">
        <v>104</v>
      </c>
      <c r="P216" s="61" t="s">
        <v>104</v>
      </c>
      <c r="Q216" s="72">
        <v>90.29</v>
      </c>
      <c r="R216" s="63">
        <v>75</v>
      </c>
      <c r="S216" s="64">
        <v>0</v>
      </c>
      <c r="T216" s="65">
        <v>90.29</v>
      </c>
      <c r="U216" s="66">
        <v>0</v>
      </c>
      <c r="V216" s="67">
        <f t="shared" si="48"/>
        <v>0</v>
      </c>
      <c r="W216" s="68"/>
      <c r="X216" s="69"/>
      <c r="Y216" s="69"/>
      <c r="Z216" s="70">
        <v>0</v>
      </c>
      <c r="AA216" s="6">
        <f t="shared" si="49"/>
        <v>0</v>
      </c>
      <c r="AB216" s="6">
        <f t="shared" si="50"/>
        <v>0</v>
      </c>
      <c r="AC216" s="6">
        <f t="shared" si="51"/>
        <v>0</v>
      </c>
      <c r="AD216" s="6">
        <f t="shared" si="52"/>
        <v>0</v>
      </c>
      <c r="AE216" s="6">
        <f t="shared" si="53"/>
        <v>0</v>
      </c>
      <c r="AF216" s="6">
        <f t="shared" si="54"/>
        <v>0</v>
      </c>
      <c r="AG216" s="6">
        <f t="shared" si="55"/>
        <v>0</v>
      </c>
      <c r="AH216" s="6">
        <f t="shared" si="56"/>
        <v>0</v>
      </c>
      <c r="AI216" s="6">
        <f t="shared" si="57"/>
        <v>0</v>
      </c>
      <c r="AJ216" s="6">
        <f t="shared" si="58"/>
        <v>0</v>
      </c>
      <c r="AK216" s="6">
        <f t="shared" si="59"/>
        <v>0</v>
      </c>
      <c r="AL216" s="6">
        <f t="shared" si="60"/>
        <v>0</v>
      </c>
      <c r="AM216" s="6">
        <f t="shared" si="61"/>
        <v>0</v>
      </c>
      <c r="AN216" s="6">
        <f t="shared" si="62"/>
        <v>0</v>
      </c>
      <c r="AO216" s="17">
        <v>90.29</v>
      </c>
      <c r="AP216" s="17">
        <f t="shared" si="63"/>
        <v>0</v>
      </c>
      <c r="AQ216" s="71" t="s">
        <v>568</v>
      </c>
    </row>
    <row r="217" spans="1:43" ht="16.149999999999999" customHeight="1" x14ac:dyDescent="0.2">
      <c r="A217" s="52">
        <v>1</v>
      </c>
      <c r="B217" s="52">
        <v>210</v>
      </c>
      <c r="C217" s="53" t="s">
        <v>551</v>
      </c>
      <c r="D217" s="54" t="s">
        <v>97</v>
      </c>
      <c r="E217" s="55" t="s">
        <v>106</v>
      </c>
      <c r="F217" s="55" t="s">
        <v>107</v>
      </c>
      <c r="G217" s="56" t="s">
        <v>548</v>
      </c>
      <c r="H217" s="57" t="s">
        <v>549</v>
      </c>
      <c r="I217" s="58" t="s">
        <v>552</v>
      </c>
      <c r="J217" s="59">
        <v>70.930000000000007</v>
      </c>
      <c r="K217" s="60">
        <v>4</v>
      </c>
      <c r="L217" s="57" t="s">
        <v>103</v>
      </c>
      <c r="M217" s="57" t="s">
        <v>103</v>
      </c>
      <c r="N217" s="60">
        <v>1</v>
      </c>
      <c r="O217" s="57" t="s">
        <v>104</v>
      </c>
      <c r="P217" s="61" t="s">
        <v>104</v>
      </c>
      <c r="Q217" s="72">
        <v>283.72000000000003</v>
      </c>
      <c r="R217" s="63">
        <v>300</v>
      </c>
      <c r="S217" s="64">
        <v>0</v>
      </c>
      <c r="T217" s="65">
        <v>283.72000000000003</v>
      </c>
      <c r="U217" s="66">
        <v>0</v>
      </c>
      <c r="V217" s="67">
        <f t="shared" si="48"/>
        <v>0</v>
      </c>
      <c r="W217" s="68"/>
      <c r="X217" s="69"/>
      <c r="Y217" s="69"/>
      <c r="Z217" s="70">
        <v>0</v>
      </c>
      <c r="AA217" s="6">
        <f t="shared" si="49"/>
        <v>0</v>
      </c>
      <c r="AB217" s="6">
        <f t="shared" si="50"/>
        <v>0</v>
      </c>
      <c r="AC217" s="6">
        <f t="shared" si="51"/>
        <v>0</v>
      </c>
      <c r="AD217" s="6">
        <f t="shared" si="52"/>
        <v>0</v>
      </c>
      <c r="AE217" s="6">
        <f t="shared" si="53"/>
        <v>0</v>
      </c>
      <c r="AF217" s="6">
        <f t="shared" si="54"/>
        <v>0</v>
      </c>
      <c r="AG217" s="6">
        <f t="shared" si="55"/>
        <v>0</v>
      </c>
      <c r="AH217" s="6">
        <f t="shared" si="56"/>
        <v>0</v>
      </c>
      <c r="AI217" s="6">
        <f t="shared" si="57"/>
        <v>0</v>
      </c>
      <c r="AJ217" s="6">
        <f t="shared" si="58"/>
        <v>0</v>
      </c>
      <c r="AK217" s="6">
        <f t="shared" si="59"/>
        <v>0</v>
      </c>
      <c r="AL217" s="6">
        <f t="shared" si="60"/>
        <v>0</v>
      </c>
      <c r="AM217" s="6">
        <f t="shared" si="61"/>
        <v>0</v>
      </c>
      <c r="AN217" s="6">
        <f t="shared" si="62"/>
        <v>0</v>
      </c>
      <c r="AO217" s="17">
        <v>70.930000000000007</v>
      </c>
      <c r="AP217" s="17">
        <f t="shared" si="63"/>
        <v>0</v>
      </c>
      <c r="AQ217" s="71" t="s">
        <v>568</v>
      </c>
    </row>
    <row r="218" spans="1:43" ht="16.149999999999999" customHeight="1" x14ac:dyDescent="0.2">
      <c r="A218" s="52">
        <v>1</v>
      </c>
      <c r="B218" s="52">
        <v>211</v>
      </c>
      <c r="C218" s="53" t="s">
        <v>553</v>
      </c>
      <c r="D218" s="54" t="s">
        <v>97</v>
      </c>
      <c r="E218" s="55" t="s">
        <v>106</v>
      </c>
      <c r="F218" s="55" t="s">
        <v>118</v>
      </c>
      <c r="G218" s="56" t="s">
        <v>548</v>
      </c>
      <c r="H218" s="57" t="s">
        <v>549</v>
      </c>
      <c r="I218" s="58" t="s">
        <v>554</v>
      </c>
      <c r="J218" s="59">
        <v>275.29000000000002</v>
      </c>
      <c r="K218" s="60">
        <v>1</v>
      </c>
      <c r="L218" s="57" t="s">
        <v>103</v>
      </c>
      <c r="M218" s="57" t="s">
        <v>103</v>
      </c>
      <c r="N218" s="60">
        <v>1</v>
      </c>
      <c r="O218" s="57" t="s">
        <v>104</v>
      </c>
      <c r="P218" s="61" t="s">
        <v>104</v>
      </c>
      <c r="Q218" s="72">
        <v>275.29000000000002</v>
      </c>
      <c r="R218" s="63">
        <v>75</v>
      </c>
      <c r="S218" s="64">
        <v>0</v>
      </c>
      <c r="T218" s="65">
        <v>275.29000000000002</v>
      </c>
      <c r="U218" s="66">
        <v>0</v>
      </c>
      <c r="V218" s="67">
        <f t="shared" si="48"/>
        <v>0</v>
      </c>
      <c r="W218" s="68"/>
      <c r="X218" s="69"/>
      <c r="Y218" s="69"/>
      <c r="Z218" s="70">
        <v>0</v>
      </c>
      <c r="AA218" s="6">
        <f t="shared" si="49"/>
        <v>0</v>
      </c>
      <c r="AB218" s="6">
        <f t="shared" si="50"/>
        <v>0</v>
      </c>
      <c r="AC218" s="6">
        <f t="shared" si="51"/>
        <v>0</v>
      </c>
      <c r="AD218" s="6">
        <f t="shared" si="52"/>
        <v>0</v>
      </c>
      <c r="AE218" s="6">
        <f t="shared" si="53"/>
        <v>0</v>
      </c>
      <c r="AF218" s="6">
        <f t="shared" si="54"/>
        <v>0</v>
      </c>
      <c r="AG218" s="6">
        <f t="shared" si="55"/>
        <v>0</v>
      </c>
      <c r="AH218" s="6">
        <f t="shared" si="56"/>
        <v>0</v>
      </c>
      <c r="AI218" s="6">
        <f t="shared" si="57"/>
        <v>0</v>
      </c>
      <c r="AJ218" s="6">
        <f t="shared" si="58"/>
        <v>0</v>
      </c>
      <c r="AK218" s="6">
        <f t="shared" si="59"/>
        <v>0</v>
      </c>
      <c r="AL218" s="6">
        <f t="shared" si="60"/>
        <v>0</v>
      </c>
      <c r="AM218" s="6">
        <f t="shared" si="61"/>
        <v>0</v>
      </c>
      <c r="AN218" s="6">
        <f t="shared" si="62"/>
        <v>0</v>
      </c>
      <c r="AO218" s="17">
        <v>275.29000000000002</v>
      </c>
      <c r="AP218" s="17">
        <f t="shared" si="63"/>
        <v>0</v>
      </c>
      <c r="AQ218" s="71" t="s">
        <v>568</v>
      </c>
    </row>
    <row r="219" spans="1:43" ht="16.149999999999999" customHeight="1" x14ac:dyDescent="0.2">
      <c r="A219" s="52">
        <v>1</v>
      </c>
      <c r="B219" s="52">
        <v>212</v>
      </c>
      <c r="C219" s="53" t="s">
        <v>555</v>
      </c>
      <c r="D219" s="54" t="s">
        <v>97</v>
      </c>
      <c r="E219" s="55" t="s">
        <v>106</v>
      </c>
      <c r="F219" s="55" t="s">
        <v>107</v>
      </c>
      <c r="G219" s="56" t="s">
        <v>548</v>
      </c>
      <c r="H219" s="57" t="s">
        <v>549</v>
      </c>
      <c r="I219" s="58" t="s">
        <v>556</v>
      </c>
      <c r="J219" s="59">
        <v>127.03</v>
      </c>
      <c r="K219" s="60">
        <v>1</v>
      </c>
      <c r="L219" s="57" t="s">
        <v>103</v>
      </c>
      <c r="M219" s="57" t="s">
        <v>103</v>
      </c>
      <c r="N219" s="60">
        <v>1</v>
      </c>
      <c r="O219" s="57" t="s">
        <v>104</v>
      </c>
      <c r="P219" s="61" t="s">
        <v>104</v>
      </c>
      <c r="Q219" s="72">
        <v>127.03</v>
      </c>
      <c r="R219" s="63">
        <v>75</v>
      </c>
      <c r="S219" s="64">
        <v>0</v>
      </c>
      <c r="T219" s="65">
        <v>127.03</v>
      </c>
      <c r="U219" s="66">
        <v>0</v>
      </c>
      <c r="V219" s="67">
        <f t="shared" si="48"/>
        <v>0</v>
      </c>
      <c r="W219" s="68"/>
      <c r="X219" s="69"/>
      <c r="Y219" s="69"/>
      <c r="Z219" s="70">
        <v>0</v>
      </c>
      <c r="AA219" s="6">
        <f t="shared" si="49"/>
        <v>0</v>
      </c>
      <c r="AB219" s="6">
        <f t="shared" si="50"/>
        <v>0</v>
      </c>
      <c r="AC219" s="6">
        <f t="shared" si="51"/>
        <v>0</v>
      </c>
      <c r="AD219" s="6">
        <f t="shared" si="52"/>
        <v>0</v>
      </c>
      <c r="AE219" s="6">
        <f t="shared" si="53"/>
        <v>0</v>
      </c>
      <c r="AF219" s="6">
        <f t="shared" si="54"/>
        <v>0</v>
      </c>
      <c r="AG219" s="6">
        <f t="shared" si="55"/>
        <v>0</v>
      </c>
      <c r="AH219" s="6">
        <f t="shared" si="56"/>
        <v>0</v>
      </c>
      <c r="AI219" s="6">
        <f t="shared" si="57"/>
        <v>0</v>
      </c>
      <c r="AJ219" s="6">
        <f t="shared" si="58"/>
        <v>0</v>
      </c>
      <c r="AK219" s="6">
        <f t="shared" si="59"/>
        <v>0</v>
      </c>
      <c r="AL219" s="6">
        <f t="shared" si="60"/>
        <v>0</v>
      </c>
      <c r="AM219" s="6">
        <f t="shared" si="61"/>
        <v>0</v>
      </c>
      <c r="AN219" s="6">
        <f t="shared" si="62"/>
        <v>0</v>
      </c>
      <c r="AO219" s="17">
        <v>127.03</v>
      </c>
      <c r="AP219" s="17">
        <f t="shared" si="63"/>
        <v>0</v>
      </c>
      <c r="AQ219" s="71" t="s">
        <v>568</v>
      </c>
    </row>
    <row r="220" spans="1:43" ht="16.149999999999999" customHeight="1" x14ac:dyDescent="0.2">
      <c r="A220" s="52">
        <v>1</v>
      </c>
      <c r="B220" s="52">
        <v>213</v>
      </c>
      <c r="C220" s="53" t="s">
        <v>557</v>
      </c>
      <c r="D220" s="54" t="s">
        <v>97</v>
      </c>
      <c r="E220" s="55" t="s">
        <v>106</v>
      </c>
      <c r="F220" s="55" t="s">
        <v>118</v>
      </c>
      <c r="G220" s="56" t="s">
        <v>548</v>
      </c>
      <c r="H220" s="57" t="s">
        <v>549</v>
      </c>
      <c r="I220" s="58" t="s">
        <v>558</v>
      </c>
      <c r="J220" s="59">
        <v>231.24</v>
      </c>
      <c r="K220" s="60">
        <v>1</v>
      </c>
      <c r="L220" s="57" t="s">
        <v>103</v>
      </c>
      <c r="M220" s="57" t="s">
        <v>103</v>
      </c>
      <c r="N220" s="60">
        <v>1</v>
      </c>
      <c r="O220" s="57" t="s">
        <v>104</v>
      </c>
      <c r="P220" s="61" t="s">
        <v>104</v>
      </c>
      <c r="Q220" s="72">
        <v>231.24</v>
      </c>
      <c r="R220" s="63">
        <v>75</v>
      </c>
      <c r="S220" s="64">
        <v>0</v>
      </c>
      <c r="T220" s="65">
        <v>231.24</v>
      </c>
      <c r="U220" s="66">
        <v>0</v>
      </c>
      <c r="V220" s="67">
        <f t="shared" si="48"/>
        <v>0</v>
      </c>
      <c r="W220" s="68"/>
      <c r="X220" s="69"/>
      <c r="Y220" s="69"/>
      <c r="Z220" s="70">
        <v>0</v>
      </c>
      <c r="AA220" s="6">
        <f t="shared" si="49"/>
        <v>0</v>
      </c>
      <c r="AB220" s="6">
        <f t="shared" si="50"/>
        <v>0</v>
      </c>
      <c r="AC220" s="6">
        <f t="shared" si="51"/>
        <v>0</v>
      </c>
      <c r="AD220" s="6">
        <f t="shared" si="52"/>
        <v>0</v>
      </c>
      <c r="AE220" s="6">
        <f t="shared" si="53"/>
        <v>0</v>
      </c>
      <c r="AF220" s="6">
        <f t="shared" si="54"/>
        <v>0</v>
      </c>
      <c r="AG220" s="6">
        <f t="shared" si="55"/>
        <v>0</v>
      </c>
      <c r="AH220" s="6">
        <f t="shared" si="56"/>
        <v>0</v>
      </c>
      <c r="AI220" s="6">
        <f t="shared" si="57"/>
        <v>0</v>
      </c>
      <c r="AJ220" s="6">
        <f t="shared" si="58"/>
        <v>0</v>
      </c>
      <c r="AK220" s="6">
        <f t="shared" si="59"/>
        <v>0</v>
      </c>
      <c r="AL220" s="6">
        <f t="shared" si="60"/>
        <v>0</v>
      </c>
      <c r="AM220" s="6">
        <f t="shared" si="61"/>
        <v>0</v>
      </c>
      <c r="AN220" s="6">
        <f t="shared" si="62"/>
        <v>0</v>
      </c>
      <c r="AO220" s="17">
        <v>231.24</v>
      </c>
      <c r="AP220" s="17">
        <f t="shared" si="63"/>
        <v>0</v>
      </c>
      <c r="AQ220" s="71" t="s">
        <v>569</v>
      </c>
    </row>
    <row r="221" spans="1:43" ht="16.149999999999999" customHeight="1" x14ac:dyDescent="0.2">
      <c r="A221" s="52">
        <v>1</v>
      </c>
      <c r="B221" s="52">
        <v>214</v>
      </c>
      <c r="C221" s="53" t="s">
        <v>559</v>
      </c>
      <c r="D221" s="54" t="s">
        <v>97</v>
      </c>
      <c r="E221" s="55" t="s">
        <v>106</v>
      </c>
      <c r="F221" s="55" t="s">
        <v>118</v>
      </c>
      <c r="G221" s="56" t="s">
        <v>548</v>
      </c>
      <c r="H221" s="57" t="s">
        <v>549</v>
      </c>
      <c r="I221" s="58" t="s">
        <v>560</v>
      </c>
      <c r="J221" s="59">
        <v>44.7</v>
      </c>
      <c r="K221" s="60">
        <v>2</v>
      </c>
      <c r="L221" s="57" t="s">
        <v>103</v>
      </c>
      <c r="M221" s="57" t="s">
        <v>103</v>
      </c>
      <c r="N221" s="60">
        <v>1</v>
      </c>
      <c r="O221" s="57" t="s">
        <v>104</v>
      </c>
      <c r="P221" s="61" t="s">
        <v>104</v>
      </c>
      <c r="Q221" s="72">
        <v>89.4</v>
      </c>
      <c r="R221" s="63">
        <v>150</v>
      </c>
      <c r="S221" s="64">
        <v>0</v>
      </c>
      <c r="T221" s="65">
        <v>89.4</v>
      </c>
      <c r="U221" s="66">
        <v>0</v>
      </c>
      <c r="V221" s="67">
        <f t="shared" si="48"/>
        <v>0</v>
      </c>
      <c r="W221" s="68"/>
      <c r="X221" s="69"/>
      <c r="Y221" s="69"/>
      <c r="Z221" s="70">
        <v>0</v>
      </c>
      <c r="AA221" s="6">
        <f t="shared" si="49"/>
        <v>0</v>
      </c>
      <c r="AB221" s="6">
        <f t="shared" si="50"/>
        <v>0</v>
      </c>
      <c r="AC221" s="6">
        <f t="shared" si="51"/>
        <v>0</v>
      </c>
      <c r="AD221" s="6">
        <f t="shared" si="52"/>
        <v>0</v>
      </c>
      <c r="AE221" s="6">
        <f t="shared" si="53"/>
        <v>0</v>
      </c>
      <c r="AF221" s="6">
        <f t="shared" si="54"/>
        <v>0</v>
      </c>
      <c r="AG221" s="6">
        <f t="shared" si="55"/>
        <v>0</v>
      </c>
      <c r="AH221" s="6">
        <f t="shared" si="56"/>
        <v>0</v>
      </c>
      <c r="AI221" s="6">
        <f t="shared" si="57"/>
        <v>0</v>
      </c>
      <c r="AJ221" s="6">
        <f t="shared" si="58"/>
        <v>0</v>
      </c>
      <c r="AK221" s="6">
        <f t="shared" si="59"/>
        <v>0</v>
      </c>
      <c r="AL221" s="6">
        <f t="shared" si="60"/>
        <v>0</v>
      </c>
      <c r="AM221" s="6">
        <f t="shared" si="61"/>
        <v>0</v>
      </c>
      <c r="AN221" s="6">
        <f t="shared" si="62"/>
        <v>0</v>
      </c>
      <c r="AO221" s="17">
        <v>44.7</v>
      </c>
      <c r="AP221" s="17">
        <f t="shared" si="63"/>
        <v>0</v>
      </c>
      <c r="AQ221" s="71" t="s">
        <v>568</v>
      </c>
    </row>
    <row r="222" spans="1:43" ht="16.149999999999999" customHeight="1" x14ac:dyDescent="0.2">
      <c r="A222" s="52">
        <v>1</v>
      </c>
      <c r="B222" s="52">
        <v>215</v>
      </c>
      <c r="C222" s="53" t="s">
        <v>561</v>
      </c>
      <c r="D222" s="54" t="s">
        <v>97</v>
      </c>
      <c r="E222" s="55" t="s">
        <v>106</v>
      </c>
      <c r="F222" s="55" t="s">
        <v>351</v>
      </c>
      <c r="G222" s="56" t="s">
        <v>548</v>
      </c>
      <c r="H222" s="57" t="s">
        <v>549</v>
      </c>
      <c r="I222" s="58" t="s">
        <v>562</v>
      </c>
      <c r="J222" s="59">
        <v>194.95</v>
      </c>
      <c r="K222" s="60">
        <v>4</v>
      </c>
      <c r="L222" s="57" t="s">
        <v>103</v>
      </c>
      <c r="M222" s="57" t="s">
        <v>103</v>
      </c>
      <c r="N222" s="60">
        <v>1</v>
      </c>
      <c r="O222" s="57" t="s">
        <v>104</v>
      </c>
      <c r="P222" s="61" t="s">
        <v>104</v>
      </c>
      <c r="Q222" s="72">
        <v>779.8</v>
      </c>
      <c r="R222" s="63">
        <v>300</v>
      </c>
      <c r="S222" s="64">
        <v>300</v>
      </c>
      <c r="T222" s="65">
        <v>0</v>
      </c>
      <c r="U222" s="436">
        <v>0</v>
      </c>
      <c r="V222" s="67">
        <f t="shared" si="48"/>
        <v>0</v>
      </c>
      <c r="W222" s="437"/>
      <c r="X222" s="438"/>
      <c r="Y222" s="438"/>
      <c r="Z222" s="439">
        <v>0</v>
      </c>
      <c r="AA222" s="6">
        <f t="shared" si="49"/>
        <v>0</v>
      </c>
      <c r="AB222" s="6">
        <f t="shared" si="50"/>
        <v>0</v>
      </c>
      <c r="AC222" s="6">
        <f t="shared" si="51"/>
        <v>0</v>
      </c>
      <c r="AD222" s="6">
        <f t="shared" si="52"/>
        <v>0</v>
      </c>
      <c r="AE222" s="6">
        <f t="shared" si="53"/>
        <v>0</v>
      </c>
      <c r="AF222" s="6">
        <f t="shared" si="54"/>
        <v>0</v>
      </c>
      <c r="AG222" s="6">
        <f t="shared" si="55"/>
        <v>0</v>
      </c>
      <c r="AH222" s="6">
        <f t="shared" si="56"/>
        <v>0</v>
      </c>
      <c r="AI222" s="6">
        <f t="shared" si="57"/>
        <v>0</v>
      </c>
      <c r="AJ222" s="6">
        <f t="shared" si="58"/>
        <v>0</v>
      </c>
      <c r="AK222" s="6">
        <f t="shared" si="59"/>
        <v>0</v>
      </c>
      <c r="AL222" s="6">
        <f t="shared" si="60"/>
        <v>0</v>
      </c>
      <c r="AM222" s="6">
        <f t="shared" si="61"/>
        <v>0</v>
      </c>
      <c r="AN222" s="6">
        <f t="shared" si="62"/>
        <v>0</v>
      </c>
      <c r="AO222" s="17">
        <v>194.95</v>
      </c>
      <c r="AP222" s="17">
        <f t="shared" si="63"/>
        <v>779.8</v>
      </c>
      <c r="AQ222" s="71" t="s">
        <v>569</v>
      </c>
    </row>
    <row r="223" spans="1:43" ht="16.149999999999999" customHeight="1" thickBot="1" x14ac:dyDescent="0.25">
      <c r="A223" s="52">
        <v>1</v>
      </c>
      <c r="B223" s="52">
        <v>216</v>
      </c>
      <c r="C223" s="53" t="s">
        <v>563</v>
      </c>
      <c r="D223" s="54" t="s">
        <v>97</v>
      </c>
      <c r="E223" s="55" t="s">
        <v>106</v>
      </c>
      <c r="F223" s="55" t="s">
        <v>118</v>
      </c>
      <c r="G223" s="56" t="s">
        <v>564</v>
      </c>
      <c r="H223" s="57" t="s">
        <v>549</v>
      </c>
      <c r="I223" s="58" t="s">
        <v>565</v>
      </c>
      <c r="J223" s="59">
        <v>179.38</v>
      </c>
      <c r="K223" s="60">
        <v>1</v>
      </c>
      <c r="L223" s="57" t="s">
        <v>566</v>
      </c>
      <c r="M223" s="57" t="s">
        <v>567</v>
      </c>
      <c r="N223" s="60">
        <v>12</v>
      </c>
      <c r="O223" s="57" t="s">
        <v>104</v>
      </c>
      <c r="P223" s="61" t="s">
        <v>104</v>
      </c>
      <c r="Q223" s="72">
        <v>14.948333333333332</v>
      </c>
      <c r="R223" s="63">
        <v>75</v>
      </c>
      <c r="S223" s="64">
        <v>0</v>
      </c>
      <c r="T223" s="65">
        <v>14.948333333333332</v>
      </c>
      <c r="U223" s="66">
        <v>0</v>
      </c>
      <c r="V223" s="67">
        <f t="shared" si="48"/>
        <v>0</v>
      </c>
      <c r="W223" s="68"/>
      <c r="X223" s="69"/>
      <c r="Y223" s="69"/>
      <c r="Z223" s="70">
        <v>0</v>
      </c>
      <c r="AA223" s="6">
        <f t="shared" si="49"/>
        <v>0</v>
      </c>
      <c r="AB223" s="6">
        <f t="shared" si="50"/>
        <v>0</v>
      </c>
      <c r="AC223" s="6">
        <f t="shared" si="51"/>
        <v>0</v>
      </c>
      <c r="AD223" s="6">
        <f t="shared" si="52"/>
        <v>0</v>
      </c>
      <c r="AE223" s="6">
        <f t="shared" si="53"/>
        <v>0</v>
      </c>
      <c r="AF223" s="6">
        <f t="shared" si="54"/>
        <v>0</v>
      </c>
      <c r="AG223" s="6">
        <f t="shared" si="55"/>
        <v>0</v>
      </c>
      <c r="AH223" s="6">
        <f t="shared" si="56"/>
        <v>0</v>
      </c>
      <c r="AI223" s="6">
        <f t="shared" si="57"/>
        <v>0</v>
      </c>
      <c r="AJ223" s="6">
        <f t="shared" si="58"/>
        <v>0</v>
      </c>
      <c r="AK223" s="6">
        <f t="shared" si="59"/>
        <v>0</v>
      </c>
      <c r="AL223" s="6">
        <f t="shared" si="60"/>
        <v>0</v>
      </c>
      <c r="AM223" s="6">
        <f t="shared" si="61"/>
        <v>0</v>
      </c>
      <c r="AN223" s="6">
        <f t="shared" si="62"/>
        <v>0</v>
      </c>
      <c r="AO223" s="17">
        <v>179.38</v>
      </c>
      <c r="AP223" s="17">
        <f t="shared" si="63"/>
        <v>0</v>
      </c>
      <c r="AQ223" s="71" t="s">
        <v>568</v>
      </c>
    </row>
    <row r="224" spans="1:43" ht="15.75" customHeight="1" x14ac:dyDescent="0.2">
      <c r="A224" s="73"/>
      <c r="B224" s="74"/>
      <c r="C224" s="75"/>
      <c r="D224" s="76"/>
      <c r="E224" s="77"/>
      <c r="F224" s="77"/>
      <c r="G224" s="78"/>
      <c r="H224" s="79"/>
      <c r="I224" s="80"/>
      <c r="J224" s="81"/>
      <c r="K224" s="82"/>
      <c r="L224" s="79"/>
      <c r="M224" s="79"/>
      <c r="N224" s="82"/>
      <c r="O224" s="79"/>
      <c r="P224" s="83"/>
      <c r="Q224" s="84"/>
      <c r="R224" s="85"/>
      <c r="S224" s="86"/>
      <c r="T224" s="87"/>
      <c r="U224" s="17"/>
      <c r="V224" s="17"/>
      <c r="W224" s="88"/>
      <c r="X224" s="89"/>
      <c r="Y224" s="89"/>
      <c r="Z224" s="17"/>
    </row>
    <row r="225" spans="1:28" ht="12.75" hidden="1" x14ac:dyDescent="0.2">
      <c r="A225" s="90"/>
      <c r="B225" s="90"/>
      <c r="C225" s="90"/>
      <c r="D225" s="90"/>
      <c r="H225" s="382" t="s">
        <v>49</v>
      </c>
      <c r="I225" s="383"/>
      <c r="J225" s="61"/>
      <c r="K225" s="384">
        <f>SUM(Q8:Q223)</f>
        <v>18747.96393333334</v>
      </c>
      <c r="L225" s="385"/>
      <c r="M225" s="91"/>
      <c r="N225" s="91"/>
      <c r="O225" s="92"/>
      <c r="P225" s="93"/>
      <c r="R225" s="95"/>
      <c r="S225" s="96"/>
    </row>
    <row r="226" spans="1:28" ht="12.75" hidden="1" customHeight="1" thickBot="1" x14ac:dyDescent="0.25">
      <c r="H226" s="386" t="s">
        <v>50</v>
      </c>
      <c r="I226" s="387"/>
      <c r="J226" s="98"/>
      <c r="K226" s="388">
        <f>SUM(T8:T223)</f>
        <v>8146.2448333333286</v>
      </c>
      <c r="L226" s="389"/>
      <c r="M226" s="51"/>
      <c r="N226" s="51"/>
      <c r="O226" s="390"/>
      <c r="P226" s="390"/>
      <c r="Q226" s="390"/>
      <c r="R226" s="390"/>
      <c r="S226" s="390"/>
      <c r="T226" s="99"/>
    </row>
    <row r="227" spans="1:28" ht="12.75" customHeight="1" thickBot="1" x14ac:dyDescent="0.25">
      <c r="J227" s="101"/>
      <c r="K227" s="101"/>
      <c r="L227" s="101"/>
      <c r="M227" s="102"/>
      <c r="N227" s="102"/>
      <c r="O227" s="103"/>
      <c r="P227" s="104"/>
      <c r="S227" s="105"/>
    </row>
    <row r="228" spans="1:28" ht="25.5" customHeight="1" thickBot="1" x14ac:dyDescent="0.25">
      <c r="E228" s="19"/>
      <c r="G228" s="106" t="s">
        <v>51</v>
      </c>
      <c r="H228" s="391"/>
      <c r="I228" s="392"/>
      <c r="J228" s="316" t="s">
        <v>52</v>
      </c>
      <c r="K228" s="317"/>
      <c r="L228" s="317"/>
      <c r="M228" s="393" t="s">
        <v>53</v>
      </c>
      <c r="N228" s="380"/>
      <c r="O228" s="380" t="s">
        <v>54</v>
      </c>
      <c r="P228" s="380"/>
      <c r="Q228" s="186"/>
      <c r="R228" s="187" t="s">
        <v>55</v>
      </c>
      <c r="S228" s="380" t="s">
        <v>56</v>
      </c>
      <c r="T228" s="380"/>
      <c r="U228" s="380"/>
      <c r="V228" s="380" t="s">
        <v>57</v>
      </c>
      <c r="W228" s="380"/>
      <c r="X228" s="380" t="s">
        <v>58</v>
      </c>
      <c r="Y228" s="380"/>
      <c r="Z228" s="380"/>
      <c r="AB228" s="107"/>
    </row>
    <row r="229" spans="1:28" ht="12.75" customHeight="1" x14ac:dyDescent="0.2">
      <c r="E229" s="19"/>
      <c r="G229" s="370">
        <f>J229/Kit_Qty</f>
        <v>8146.2448333333296</v>
      </c>
      <c r="H229" s="246" t="s">
        <v>59</v>
      </c>
      <c r="I229" s="247"/>
      <c r="J229" s="193">
        <f>SUMIF($A:$A,"0001",$T:$T)*Kit_Qty</f>
        <v>610968.3624999997</v>
      </c>
      <c r="K229" s="381"/>
      <c r="L229" s="381"/>
      <c r="M229" s="353">
        <f>SUMIF($A:$A,"0002",$T:$T)*I3</f>
        <v>0</v>
      </c>
      <c r="N229" s="321"/>
      <c r="O229" s="321">
        <f>SUMIF($A:$A,"0003",$T:$T)*K3</f>
        <v>0</v>
      </c>
      <c r="P229" s="321"/>
      <c r="Q229" s="188"/>
      <c r="R229" s="321">
        <f>SUMIF($A:$A,"0004",$T:$T)*L3</f>
        <v>0</v>
      </c>
      <c r="S229" s="321">
        <f>SUMIF($A:$A,"0005",$T:$T)*M3</f>
        <v>0</v>
      </c>
      <c r="T229" s="321"/>
      <c r="U229" s="321"/>
      <c r="V229" s="321">
        <f>SUMIF($A:$A,"0006",$T:$T)*N3</f>
        <v>0</v>
      </c>
      <c r="W229" s="321"/>
      <c r="X229" s="321">
        <f>SUMIF($A:$A,"0007",$T:$T)*O3</f>
        <v>0</v>
      </c>
      <c r="Y229" s="321"/>
      <c r="Z229" s="321"/>
      <c r="AB229" s="108"/>
    </row>
    <row r="230" spans="1:28" ht="12.75" customHeight="1" x14ac:dyDescent="0.2">
      <c r="E230" s="19"/>
      <c r="G230" s="370"/>
      <c r="H230" s="262"/>
      <c r="I230" s="263"/>
      <c r="J230" s="358"/>
      <c r="K230" s="359"/>
      <c r="L230" s="359"/>
      <c r="M230" s="338"/>
      <c r="N230" s="339"/>
      <c r="O230" s="339"/>
      <c r="P230" s="339"/>
      <c r="Q230" s="188"/>
      <c r="R230" s="321"/>
      <c r="S230" s="321"/>
      <c r="T230" s="321"/>
      <c r="U230" s="321"/>
      <c r="V230" s="321"/>
      <c r="W230" s="321"/>
      <c r="X230" s="321"/>
      <c r="Y230" s="321"/>
      <c r="Z230" s="321"/>
      <c r="AB230" s="108"/>
    </row>
    <row r="231" spans="1:28" ht="12.75" customHeight="1" x14ac:dyDescent="0.2">
      <c r="A231" s="379" t="s">
        <v>60</v>
      </c>
      <c r="B231" s="379"/>
      <c r="C231" s="379"/>
      <c r="D231" s="379"/>
      <c r="E231" s="19"/>
      <c r="G231" s="370">
        <f>J231/Kit_Qty</f>
        <v>0</v>
      </c>
      <c r="H231" s="246" t="s">
        <v>61</v>
      </c>
      <c r="I231" s="247"/>
      <c r="J231" s="284">
        <f>SUMIF($A:$A,"0001",$V:$V)</f>
        <v>0</v>
      </c>
      <c r="K231" s="357"/>
      <c r="L231" s="357"/>
      <c r="M231" s="353">
        <f>SUMIF($A:$A,"0002",$V:$V)</f>
        <v>0</v>
      </c>
      <c r="N231" s="321"/>
      <c r="O231" s="321">
        <f>SUMIF($A:$A,"0003",$V:$V)</f>
        <v>0</v>
      </c>
      <c r="P231" s="321"/>
      <c r="Q231" s="188"/>
      <c r="R231" s="321">
        <f>SUMIF($A:$A,"0004",$V:$V)</f>
        <v>0</v>
      </c>
      <c r="S231" s="321">
        <f>SUMIF($A:$A,"0005",$V:$V)</f>
        <v>0</v>
      </c>
      <c r="T231" s="321"/>
      <c r="U231" s="321"/>
      <c r="V231" s="321">
        <f>SUMIF($A:$A,"0006",$V:$V)</f>
        <v>0</v>
      </c>
      <c r="W231" s="321"/>
      <c r="X231" s="321">
        <f>SUMIF($A:$A,"0007",$V:$V)</f>
        <v>0</v>
      </c>
      <c r="Y231" s="321"/>
      <c r="Z231" s="321"/>
      <c r="AB231" s="108"/>
    </row>
    <row r="232" spans="1:28" ht="12.75" customHeight="1" x14ac:dyDescent="0.2">
      <c r="A232" s="377" t="e">
        <f>SUM(((V8:V223)/Kit_Qty)*1.415)</f>
        <v>#VALUE!</v>
      </c>
      <c r="B232" s="377"/>
      <c r="C232" s="377"/>
      <c r="D232" s="377"/>
      <c r="E232" s="19"/>
      <c r="G232" s="370"/>
      <c r="H232" s="262"/>
      <c r="I232" s="263"/>
      <c r="J232" s="358"/>
      <c r="K232" s="359"/>
      <c r="L232" s="359"/>
      <c r="M232" s="353"/>
      <c r="N232" s="321"/>
      <c r="O232" s="339"/>
      <c r="P232" s="339"/>
      <c r="Q232" s="188"/>
      <c r="R232" s="321"/>
      <c r="S232" s="321"/>
      <c r="T232" s="321"/>
      <c r="U232" s="321"/>
      <c r="V232" s="321"/>
      <c r="W232" s="321"/>
      <c r="X232" s="321"/>
      <c r="Y232" s="321"/>
      <c r="Z232" s="321"/>
      <c r="AB232" s="108"/>
    </row>
    <row r="233" spans="1:28" ht="12.75" customHeight="1" x14ac:dyDescent="0.2">
      <c r="E233" s="19"/>
      <c r="F233" s="6"/>
      <c r="G233" s="378">
        <f>J233/Kit_Qty</f>
        <v>0</v>
      </c>
      <c r="H233" s="246" t="s">
        <v>62</v>
      </c>
      <c r="I233" s="247"/>
      <c r="J233" s="284">
        <f>SUMIF($A:$A,"0001",$Z:$Z)</f>
        <v>0</v>
      </c>
      <c r="K233" s="357"/>
      <c r="L233" s="357"/>
      <c r="M233" s="353">
        <f>SUMIF($A:$A,"0002",$Z:$Z)</f>
        <v>0</v>
      </c>
      <c r="N233" s="321"/>
      <c r="O233" s="321">
        <f>SUMIF($A:$A,"0003",$Z:$Z)</f>
        <v>0</v>
      </c>
      <c r="P233" s="321"/>
      <c r="Q233" s="188"/>
      <c r="R233" s="321">
        <f>SUMIF($A:$A,"0004",$Z:$Z)</f>
        <v>0</v>
      </c>
      <c r="S233" s="321">
        <f>SUMIF($A:$A,"0005",$Z:$Z)</f>
        <v>0</v>
      </c>
      <c r="T233" s="321"/>
      <c r="U233" s="321"/>
      <c r="V233" s="321">
        <f>SUMIF($A:$A,"0006",$Z:$Z)</f>
        <v>0</v>
      </c>
      <c r="W233" s="321"/>
      <c r="X233" s="321">
        <f>SUMIF($A:$A,"0007",$Z:$Z)</f>
        <v>0</v>
      </c>
      <c r="Y233" s="321"/>
      <c r="Z233" s="321"/>
      <c r="AB233" s="109"/>
    </row>
    <row r="234" spans="1:28" ht="12.75" customHeight="1" x14ac:dyDescent="0.2">
      <c r="E234" s="19"/>
      <c r="F234" s="6"/>
      <c r="G234" s="378"/>
      <c r="H234" s="262"/>
      <c r="I234" s="263"/>
      <c r="J234" s="358"/>
      <c r="K234" s="359"/>
      <c r="L234" s="359"/>
      <c r="M234" s="353"/>
      <c r="N234" s="321"/>
      <c r="O234" s="321"/>
      <c r="P234" s="321"/>
      <c r="Q234" s="188"/>
      <c r="R234" s="321"/>
      <c r="S234" s="321"/>
      <c r="T234" s="321"/>
      <c r="U234" s="321"/>
      <c r="V234" s="321"/>
      <c r="W234" s="321"/>
      <c r="X234" s="321"/>
      <c r="Y234" s="321"/>
      <c r="Z234" s="321"/>
      <c r="AB234" s="109"/>
    </row>
    <row r="235" spans="1:28" ht="12.75" customHeight="1" x14ac:dyDescent="0.2">
      <c r="A235" s="371" t="s">
        <v>63</v>
      </c>
      <c r="B235" s="371"/>
      <c r="C235" s="371"/>
      <c r="D235" s="371"/>
      <c r="E235" s="19"/>
      <c r="G235" s="370">
        <f>J235/Kit_Qty</f>
        <v>0</v>
      </c>
      <c r="H235" s="290" t="s">
        <v>64</v>
      </c>
      <c r="I235" s="291"/>
      <c r="J235" s="294">
        <v>0</v>
      </c>
      <c r="K235" s="372"/>
      <c r="L235" s="372"/>
      <c r="M235" s="375">
        <v>0</v>
      </c>
      <c r="N235" s="369"/>
      <c r="O235" s="369">
        <v>0</v>
      </c>
      <c r="P235" s="369"/>
      <c r="Q235" s="189"/>
      <c r="R235" s="369">
        <v>0</v>
      </c>
      <c r="S235" s="369">
        <v>0</v>
      </c>
      <c r="T235" s="369"/>
      <c r="U235" s="369"/>
      <c r="V235" s="369">
        <v>0</v>
      </c>
      <c r="W235" s="369"/>
      <c r="X235" s="369">
        <v>0</v>
      </c>
      <c r="Y235" s="369"/>
      <c r="Z235" s="369"/>
      <c r="AB235" s="110"/>
    </row>
    <row r="236" spans="1:28" ht="12.75" customHeight="1" x14ac:dyDescent="0.2">
      <c r="A236" s="371"/>
      <c r="B236" s="371"/>
      <c r="C236" s="371"/>
      <c r="D236" s="371"/>
      <c r="E236" s="19"/>
      <c r="G236" s="370"/>
      <c r="H236" s="292"/>
      <c r="I236" s="293"/>
      <c r="J236" s="373"/>
      <c r="K236" s="374"/>
      <c r="L236" s="374"/>
      <c r="M236" s="375"/>
      <c r="N236" s="369"/>
      <c r="O236" s="376"/>
      <c r="P236" s="376"/>
      <c r="Q236" s="189"/>
      <c r="R236" s="369"/>
      <c r="S236" s="369"/>
      <c r="T236" s="369"/>
      <c r="U236" s="369"/>
      <c r="V236" s="369"/>
      <c r="W236" s="369"/>
      <c r="X236" s="369"/>
      <c r="Y236" s="369"/>
      <c r="Z236" s="369"/>
      <c r="AB236" s="110"/>
    </row>
    <row r="237" spans="1:28" ht="12.75" customHeight="1" x14ac:dyDescent="0.2">
      <c r="A237" s="371"/>
      <c r="B237" s="371"/>
      <c r="C237" s="371"/>
      <c r="D237" s="371"/>
      <c r="E237" s="19"/>
      <c r="G237" s="370">
        <f>J237/Kit_Qty</f>
        <v>0</v>
      </c>
      <c r="H237" s="246" t="s">
        <v>65</v>
      </c>
      <c r="I237" s="247"/>
      <c r="J237" s="270">
        <f>'Service Fee Pricing Sheet'!$H7</f>
        <v>0</v>
      </c>
      <c r="K237" s="250"/>
      <c r="L237" s="250"/>
      <c r="M237" s="360">
        <f>'Service Fee Pricing Sheet'!$H8</f>
        <v>0</v>
      </c>
      <c r="N237" s="341"/>
      <c r="O237" s="341">
        <f>'Service Fee Pricing Sheet'!$H9</f>
        <v>0</v>
      </c>
      <c r="P237" s="341"/>
      <c r="Q237" s="190"/>
      <c r="R237" s="341">
        <f>'Service Fee Pricing Sheet'!$H10</f>
        <v>0</v>
      </c>
      <c r="S237" s="341">
        <f>'Service Fee Pricing Sheet'!$H11</f>
        <v>0</v>
      </c>
      <c r="T237" s="341"/>
      <c r="U237" s="341"/>
      <c r="V237" s="341">
        <f>'Service Fee Pricing Sheet'!$H12</f>
        <v>0</v>
      </c>
      <c r="W237" s="341"/>
      <c r="X237" s="341">
        <f>'Service Fee Pricing Sheet'!$H13</f>
        <v>0</v>
      </c>
      <c r="Y237" s="341"/>
      <c r="Z237" s="341"/>
      <c r="AB237" s="110"/>
    </row>
    <row r="238" spans="1:28" ht="12.75" customHeight="1" x14ac:dyDescent="0.2">
      <c r="A238" s="361"/>
      <c r="B238" s="362"/>
      <c r="C238" s="362"/>
      <c r="D238" s="363"/>
      <c r="G238" s="370"/>
      <c r="H238" s="367" t="s">
        <v>66</v>
      </c>
      <c r="I238" s="368"/>
      <c r="J238" s="264"/>
      <c r="K238" s="265"/>
      <c r="L238" s="265"/>
      <c r="M238" s="360"/>
      <c r="N238" s="341"/>
      <c r="O238" s="354"/>
      <c r="P238" s="354"/>
      <c r="Q238" s="190"/>
      <c r="R238" s="341"/>
      <c r="S238" s="341"/>
      <c r="T238" s="341"/>
      <c r="U238" s="341"/>
      <c r="V238" s="341"/>
      <c r="W238" s="341"/>
      <c r="X238" s="341"/>
      <c r="Y238" s="341"/>
      <c r="Z238" s="341"/>
      <c r="AB238" s="110"/>
    </row>
    <row r="239" spans="1:28" ht="12.75" customHeight="1" thickBot="1" x14ac:dyDescent="0.25">
      <c r="A239" s="364"/>
      <c r="B239" s="365"/>
      <c r="C239" s="365"/>
      <c r="D239" s="366"/>
      <c r="G239" s="111" t="s">
        <v>67</v>
      </c>
      <c r="H239" s="246" t="s">
        <v>68</v>
      </c>
      <c r="I239" s="247"/>
      <c r="J239" s="240">
        <f>SUM(J229:J238)</f>
        <v>610968.3624999997</v>
      </c>
      <c r="K239" s="357"/>
      <c r="L239" s="357"/>
      <c r="M239" s="360">
        <f>SUM(M229:M238)</f>
        <v>0</v>
      </c>
      <c r="N239" s="341"/>
      <c r="O239" s="341">
        <f>SUM(O229:O238)</f>
        <v>0</v>
      </c>
      <c r="P239" s="341"/>
      <c r="Q239" s="190"/>
      <c r="R239" s="341">
        <f>SUM(R229:R238)</f>
        <v>0</v>
      </c>
      <c r="S239" s="341">
        <f>SUM(S229:S238)</f>
        <v>0</v>
      </c>
      <c r="T239" s="341"/>
      <c r="U239" s="341"/>
      <c r="V239" s="341">
        <f>SUM(V229:V238)</f>
        <v>0</v>
      </c>
      <c r="W239" s="341"/>
      <c r="X239" s="341">
        <f>SUM(X229:X238)</f>
        <v>0</v>
      </c>
      <c r="Y239" s="341"/>
      <c r="Z239" s="341"/>
      <c r="AB239" s="112"/>
    </row>
    <row r="240" spans="1:28" ht="14.25" customHeight="1" x14ac:dyDescent="0.2">
      <c r="A240" s="113" t="s">
        <v>69</v>
      </c>
      <c r="B240" s="114"/>
      <c r="C240" s="355"/>
      <c r="D240" s="356"/>
      <c r="E240" s="115"/>
      <c r="F240" s="116"/>
      <c r="G240" s="117">
        <f>SUM(G237+G235)</f>
        <v>0</v>
      </c>
      <c r="H240" s="262"/>
      <c r="I240" s="263"/>
      <c r="J240" s="358"/>
      <c r="K240" s="359"/>
      <c r="L240" s="359"/>
      <c r="M240" s="360"/>
      <c r="N240" s="341"/>
      <c r="O240" s="339"/>
      <c r="P240" s="339"/>
      <c r="Q240" s="190"/>
      <c r="R240" s="341"/>
      <c r="S240" s="341"/>
      <c r="T240" s="341"/>
      <c r="U240" s="341"/>
      <c r="V240" s="341"/>
      <c r="W240" s="341"/>
      <c r="X240" s="341"/>
      <c r="Y240" s="341"/>
      <c r="Z240" s="341"/>
      <c r="AB240" s="112"/>
    </row>
    <row r="241" spans="1:28" ht="12.75" hidden="1" customHeight="1" x14ac:dyDescent="0.2">
      <c r="E241" s="118"/>
      <c r="F241" s="116"/>
      <c r="G241" s="111"/>
      <c r="H241" s="246" t="s">
        <v>70</v>
      </c>
      <c r="I241" s="247"/>
      <c r="J241" s="240">
        <f>J239/Kit_Qty</f>
        <v>8146.2448333333296</v>
      </c>
      <c r="K241" s="357"/>
      <c r="L241" s="357"/>
      <c r="M241" s="360" t="e">
        <f>M239/I3</f>
        <v>#DIV/0!</v>
      </c>
      <c r="N241" s="341"/>
      <c r="O241" s="341" t="e">
        <f>O239/K3</f>
        <v>#DIV/0!</v>
      </c>
      <c r="P241" s="341"/>
      <c r="Q241" s="190"/>
      <c r="R241" s="341" t="e">
        <f>R239/L3</f>
        <v>#DIV/0!</v>
      </c>
      <c r="S241" s="341" t="e">
        <f>S239/M3</f>
        <v>#DIV/0!</v>
      </c>
      <c r="T241" s="341"/>
      <c r="U241" s="341"/>
      <c r="V241" s="341" t="e">
        <f>V239/N3</f>
        <v>#DIV/0!</v>
      </c>
      <c r="W241" s="341"/>
      <c r="X241" s="341" t="e">
        <f>X239/O3</f>
        <v>#DIV/0!</v>
      </c>
      <c r="Y241" s="341"/>
      <c r="Z241" s="341"/>
      <c r="AB241" s="112"/>
    </row>
    <row r="242" spans="1:28" ht="12.75" hidden="1" customHeight="1" x14ac:dyDescent="0.2">
      <c r="A242" s="119"/>
      <c r="B242" s="120"/>
      <c r="C242" s="120"/>
      <c r="D242" s="120"/>
      <c r="E242" s="121"/>
      <c r="F242" s="116"/>
      <c r="G242" s="117"/>
      <c r="H242" s="262"/>
      <c r="I242" s="263"/>
      <c r="J242" s="358"/>
      <c r="K242" s="359"/>
      <c r="L242" s="359"/>
      <c r="M242" s="360"/>
      <c r="N242" s="341"/>
      <c r="O242" s="339"/>
      <c r="P242" s="339"/>
      <c r="Q242" s="190"/>
      <c r="R242" s="341"/>
      <c r="S242" s="341"/>
      <c r="T242" s="341"/>
      <c r="U242" s="341"/>
      <c r="V242" s="341"/>
      <c r="W242" s="341"/>
      <c r="X242" s="341"/>
      <c r="Y242" s="341"/>
      <c r="Z242" s="341"/>
      <c r="AB242" s="112"/>
    </row>
    <row r="243" spans="1:28" ht="12.75" customHeight="1" x14ac:dyDescent="0.2">
      <c r="A243" s="342" t="s">
        <v>71</v>
      </c>
      <c r="B243" s="343"/>
      <c r="C243" s="343"/>
      <c r="D243" s="344"/>
      <c r="E243" s="122"/>
      <c r="F243" s="116"/>
      <c r="G243" s="111" t="s">
        <v>72</v>
      </c>
      <c r="H243" s="246" t="s">
        <v>73</v>
      </c>
      <c r="I243" s="247"/>
      <c r="J243" s="348">
        <f>SUM(J239-J229-J233)/Kit_Qty</f>
        <v>0</v>
      </c>
      <c r="K243" s="349"/>
      <c r="L243" s="349"/>
      <c r="M243" s="353" t="e">
        <f>SUM(M239-M229-M233)/I3</f>
        <v>#DIV/0!</v>
      </c>
      <c r="N243" s="321"/>
      <c r="O243" s="321" t="e">
        <f>SUM(O239-O229-O233)/K3</f>
        <v>#DIV/0!</v>
      </c>
      <c r="P243" s="321"/>
      <c r="Q243" s="188"/>
      <c r="R243" s="321" t="e">
        <f>SUM(R239-R229-R233)/L3</f>
        <v>#DIV/0!</v>
      </c>
      <c r="S243" s="321" t="e">
        <f>SUM(S239-S229-S233)/M3</f>
        <v>#DIV/0!</v>
      </c>
      <c r="T243" s="321"/>
      <c r="U243" s="321"/>
      <c r="V243" s="321" t="e">
        <f>SUM(V239-V229-V233)/N3</f>
        <v>#DIV/0!</v>
      </c>
      <c r="W243" s="321"/>
      <c r="X243" s="321" t="e">
        <f>SUM(X239-X229-X233)/O3</f>
        <v>#DIV/0!</v>
      </c>
      <c r="Y243" s="321"/>
      <c r="Z243" s="321"/>
      <c r="AB243" s="123"/>
    </row>
    <row r="244" spans="1:28" ht="12.75" customHeight="1" thickBot="1" x14ac:dyDescent="0.25">
      <c r="A244" s="345"/>
      <c r="B244" s="346"/>
      <c r="C244" s="346"/>
      <c r="D244" s="347"/>
      <c r="E244" s="124"/>
      <c r="F244" s="116"/>
      <c r="G244" s="117">
        <f>J243*Kit_Qty</f>
        <v>0</v>
      </c>
      <c r="H244" s="248"/>
      <c r="I244" s="249"/>
      <c r="J244" s="350"/>
      <c r="K244" s="351"/>
      <c r="L244" s="352"/>
      <c r="M244" s="353"/>
      <c r="N244" s="321"/>
      <c r="O244" s="354"/>
      <c r="P244" s="354"/>
      <c r="Q244" s="188"/>
      <c r="R244" s="321"/>
      <c r="S244" s="321"/>
      <c r="T244" s="321"/>
      <c r="U244" s="321"/>
      <c r="V244" s="321"/>
      <c r="W244" s="321"/>
      <c r="X244" s="321"/>
      <c r="Y244" s="321"/>
      <c r="Z244" s="321"/>
      <c r="AB244" s="123"/>
    </row>
    <row r="245" spans="1:28" ht="12.75" customHeight="1" x14ac:dyDescent="0.2">
      <c r="A245" s="328" t="str">
        <f>IF(DAYS_ARO&lt;&gt;"",MAX(K247:Z248,K270:Z271)&amp;" "&amp;"Days","")</f>
        <v>0 Days</v>
      </c>
      <c r="B245" s="329"/>
      <c r="C245" s="329"/>
      <c r="D245" s="330"/>
      <c r="E245" s="125"/>
      <c r="F245" s="126"/>
      <c r="G245" s="109"/>
      <c r="H245" s="229" t="s">
        <v>74</v>
      </c>
      <c r="I245" s="230"/>
      <c r="J245" s="334" t="str">
        <f>MAX($AA:$AA)&amp;" "&amp;"Days"</f>
        <v>0 Days</v>
      </c>
      <c r="K245" s="335"/>
      <c r="L245" s="336"/>
      <c r="M245" s="338" t="str">
        <f>MAX($AB:$AB)&amp;" "&amp;"Days"</f>
        <v>0 Days</v>
      </c>
      <c r="N245" s="339"/>
      <c r="O245" s="340" t="str">
        <f>MAX($AC:$AC)&amp;" "&amp;"Days"</f>
        <v>0 Days</v>
      </c>
      <c r="P245" s="340"/>
      <c r="Q245" s="191"/>
      <c r="R245" s="339" t="str">
        <f>MAX($AD:$AD)&amp;" "&amp;"Days"</f>
        <v>0 Days</v>
      </c>
      <c r="S245" s="321" t="str">
        <f>MAX($AE:$AE)&amp;" "&amp;"Days"</f>
        <v>0 Days</v>
      </c>
      <c r="T245" s="321"/>
      <c r="U245" s="321"/>
      <c r="V245" s="321" t="str">
        <f>MAX($AF:$AF)&amp;" "&amp;"Days"</f>
        <v>0 Days</v>
      </c>
      <c r="W245" s="321"/>
      <c r="X245" s="321" t="str">
        <f>MAX($AG:$AG)&amp;" "&amp;"Days"</f>
        <v>0 Days</v>
      </c>
      <c r="Y245" s="321"/>
      <c r="Z245" s="321"/>
      <c r="AB245" s="123"/>
    </row>
    <row r="246" spans="1:28" ht="12.75" customHeight="1" x14ac:dyDescent="0.2">
      <c r="A246" s="331"/>
      <c r="B246" s="332"/>
      <c r="C246" s="332"/>
      <c r="D246" s="333"/>
      <c r="E246" s="125"/>
      <c r="F246" s="126"/>
      <c r="G246" s="109"/>
      <c r="H246" s="229"/>
      <c r="I246" s="230"/>
      <c r="J246" s="337"/>
      <c r="K246" s="335"/>
      <c r="L246" s="336"/>
      <c r="M246" s="338"/>
      <c r="N246" s="339"/>
      <c r="O246" s="340"/>
      <c r="P246" s="340"/>
      <c r="Q246" s="191"/>
      <c r="R246" s="339"/>
      <c r="S246" s="321"/>
      <c r="T246" s="321"/>
      <c r="U246" s="321"/>
      <c r="V246" s="321"/>
      <c r="W246" s="321"/>
      <c r="X246" s="321"/>
      <c r="Y246" s="321"/>
      <c r="Z246" s="321"/>
      <c r="AB246" s="123"/>
    </row>
    <row r="247" spans="1:28" ht="12.75" customHeight="1" x14ac:dyDescent="0.2">
      <c r="A247" s="88"/>
      <c r="B247" s="88"/>
      <c r="C247" s="88"/>
      <c r="D247" s="88"/>
      <c r="E247" s="125"/>
      <c r="F247" s="126"/>
      <c r="G247" s="109"/>
      <c r="H247" s="199" t="s">
        <v>75</v>
      </c>
      <c r="I247" s="200"/>
      <c r="J247" s="127"/>
      <c r="K247" s="203">
        <v>0</v>
      </c>
      <c r="L247" s="322"/>
      <c r="M247" s="324">
        <v>0</v>
      </c>
      <c r="N247" s="325"/>
      <c r="O247" s="326">
        <v>0</v>
      </c>
      <c r="P247" s="326"/>
      <c r="Q247" s="192"/>
      <c r="R247" s="325">
        <v>0</v>
      </c>
      <c r="S247" s="327">
        <v>0</v>
      </c>
      <c r="T247" s="327"/>
      <c r="U247" s="327"/>
      <c r="V247" s="327">
        <v>0</v>
      </c>
      <c r="W247" s="327"/>
      <c r="X247" s="327">
        <v>0</v>
      </c>
      <c r="Y247" s="327"/>
      <c r="Z247" s="327"/>
      <c r="AB247" s="123"/>
    </row>
    <row r="248" spans="1:28" ht="12.75" customHeight="1" thickBot="1" x14ac:dyDescent="0.25">
      <c r="A248" s="88"/>
      <c r="B248" s="88"/>
      <c r="C248" s="88"/>
      <c r="D248" s="88"/>
      <c r="E248" s="125"/>
      <c r="F248" s="126"/>
      <c r="G248" s="109"/>
      <c r="H248" s="201"/>
      <c r="I248" s="202"/>
      <c r="J248" s="128"/>
      <c r="K248" s="205"/>
      <c r="L248" s="323"/>
      <c r="M248" s="324"/>
      <c r="N248" s="325"/>
      <c r="O248" s="326"/>
      <c r="P248" s="326"/>
      <c r="Q248" s="192"/>
      <c r="R248" s="325"/>
      <c r="S248" s="327"/>
      <c r="T248" s="327"/>
      <c r="U248" s="327"/>
      <c r="V248" s="327"/>
      <c r="W248" s="327"/>
      <c r="X248" s="327"/>
      <c r="Y248" s="327"/>
      <c r="Z248" s="327"/>
      <c r="AB248" s="123"/>
    </row>
    <row r="249" spans="1:28" ht="12.75" customHeight="1" x14ac:dyDescent="0.2">
      <c r="A249" s="88"/>
      <c r="B249" s="88"/>
      <c r="C249" s="88"/>
      <c r="D249" s="88"/>
      <c r="E249" s="125"/>
      <c r="F249" s="126"/>
      <c r="G249" s="109"/>
      <c r="H249" s="51"/>
      <c r="I249" s="51"/>
      <c r="J249" s="129"/>
      <c r="K249" s="129"/>
      <c r="L249" s="129"/>
      <c r="M249" s="130"/>
      <c r="N249" s="130"/>
      <c r="O249" s="131"/>
      <c r="P249" s="131"/>
      <c r="Q249" s="130"/>
      <c r="R249" s="130"/>
      <c r="S249" s="132"/>
      <c r="T249" s="132"/>
      <c r="U249" s="132"/>
      <c r="V249" s="132"/>
      <c r="W249" s="132"/>
      <c r="X249" s="132"/>
      <c r="Y249" s="132"/>
      <c r="Z249" s="132"/>
      <c r="AB249" s="123"/>
    </row>
    <row r="250" spans="1:28" ht="12.75" hidden="1" customHeight="1" thickBot="1" x14ac:dyDescent="0.25">
      <c r="A250" s="88"/>
      <c r="B250" s="88"/>
      <c r="C250" s="88"/>
      <c r="D250" s="88"/>
      <c r="E250" s="19"/>
      <c r="F250" s="6"/>
      <c r="G250" s="133"/>
      <c r="H250" s="133"/>
      <c r="I250" s="133"/>
      <c r="J250" s="134"/>
      <c r="K250" s="134"/>
      <c r="L250" s="134"/>
      <c r="M250" s="134"/>
      <c r="N250" s="134"/>
      <c r="O250" s="134"/>
      <c r="P250" s="134"/>
      <c r="Q250" s="135"/>
      <c r="R250" s="135"/>
      <c r="S250" s="135"/>
      <c r="T250" s="135"/>
      <c r="U250" s="135"/>
      <c r="V250" s="135"/>
      <c r="W250" s="135"/>
      <c r="X250" s="135"/>
      <c r="Y250" s="135"/>
      <c r="Z250" s="135"/>
      <c r="AB250" s="132"/>
    </row>
    <row r="251" spans="1:28" ht="27" hidden="1" customHeight="1" thickBot="1" x14ac:dyDescent="0.25">
      <c r="E251" s="19"/>
      <c r="F251" s="6"/>
      <c r="G251" s="25"/>
      <c r="H251" s="136"/>
      <c r="I251" s="137"/>
      <c r="J251" s="316" t="s">
        <v>76</v>
      </c>
      <c r="K251" s="317"/>
      <c r="L251" s="318"/>
      <c r="M251" s="316" t="s">
        <v>77</v>
      </c>
      <c r="N251" s="319"/>
      <c r="O251" s="316" t="s">
        <v>78</v>
      </c>
      <c r="P251" s="319"/>
      <c r="Q251" s="138"/>
      <c r="R251" s="139" t="s">
        <v>79</v>
      </c>
      <c r="S251" s="316" t="s">
        <v>80</v>
      </c>
      <c r="T251" s="320"/>
      <c r="U251" s="319"/>
      <c r="V251" s="316" t="s">
        <v>81</v>
      </c>
      <c r="W251" s="319"/>
      <c r="X251" s="316" t="s">
        <v>82</v>
      </c>
      <c r="Y251" s="320"/>
      <c r="Z251" s="319"/>
      <c r="AB251" s="107"/>
    </row>
    <row r="252" spans="1:28" ht="12.75" hidden="1" customHeight="1" x14ac:dyDescent="0.2">
      <c r="E252" s="19"/>
      <c r="F252" s="6"/>
      <c r="G252" s="125"/>
      <c r="H252" s="246" t="s">
        <v>59</v>
      </c>
      <c r="I252" s="247"/>
      <c r="J252" s="193">
        <f>SUMIF($A:$A,"0008",$T:$T)*H6</f>
        <v>0</v>
      </c>
      <c r="K252" s="313"/>
      <c r="L252" s="314"/>
      <c r="M252" s="315">
        <f>SUMIF($A:$A,"0009",$T:$T)*I6</f>
        <v>0</v>
      </c>
      <c r="N252" s="315"/>
      <c r="O252" s="315">
        <f>SUMIF($A:$A,"0010",$T:$T)*K6</f>
        <v>0</v>
      </c>
      <c r="P252" s="315"/>
      <c r="Q252" s="140"/>
      <c r="R252" s="194">
        <f>SUMIF($A:$A,"0010",$T:$T)*L6</f>
        <v>0</v>
      </c>
      <c r="S252" s="193">
        <f>SUMIF($A:$A,"0012",$T:$T)*M6</f>
        <v>0</v>
      </c>
      <c r="T252" s="197"/>
      <c r="U252" s="194"/>
      <c r="V252" s="193">
        <f>SUMIF($A:$A,"0013",$T:$T)*N6</f>
        <v>0</v>
      </c>
      <c r="W252" s="194"/>
      <c r="X252" s="193">
        <f>SUMIF($A:$A,"0014",$T:$T)*O6</f>
        <v>0</v>
      </c>
      <c r="Y252" s="197"/>
      <c r="Z252" s="194"/>
      <c r="AB252" s="108"/>
    </row>
    <row r="253" spans="1:28" ht="12.75" hidden="1" customHeight="1" x14ac:dyDescent="0.2">
      <c r="E253" s="19"/>
      <c r="F253" s="6"/>
      <c r="G253" s="109"/>
      <c r="H253" s="262"/>
      <c r="I253" s="263"/>
      <c r="J253" s="264"/>
      <c r="K253" s="265"/>
      <c r="L253" s="266"/>
      <c r="M253" s="268"/>
      <c r="N253" s="268"/>
      <c r="O253" s="268"/>
      <c r="P253" s="268"/>
      <c r="Q253" s="141"/>
      <c r="R253" s="287"/>
      <c r="S253" s="286"/>
      <c r="T253" s="289"/>
      <c r="U253" s="287"/>
      <c r="V253" s="286"/>
      <c r="W253" s="287"/>
      <c r="X253" s="286"/>
      <c r="Y253" s="289"/>
      <c r="Z253" s="287"/>
      <c r="AB253" s="109"/>
    </row>
    <row r="254" spans="1:28" ht="12.75" hidden="1" customHeight="1" x14ac:dyDescent="0.2">
      <c r="E254" s="19"/>
      <c r="F254" s="6"/>
      <c r="G254" s="125"/>
      <c r="H254" s="246" t="s">
        <v>61</v>
      </c>
      <c r="I254" s="247"/>
      <c r="J254" s="284">
        <f>SUMIF($A:$A,"0008",$V:$V)</f>
        <v>0</v>
      </c>
      <c r="K254" s="250"/>
      <c r="L254" s="251"/>
      <c r="M254" s="312">
        <f>SUMIF($A:$A,"0009",$V:$V)</f>
        <v>0</v>
      </c>
      <c r="N254" s="312"/>
      <c r="O254" s="312">
        <f>SUMIF($A:$A,"0010",$V:$V)</f>
        <v>0</v>
      </c>
      <c r="P254" s="312"/>
      <c r="Q254" s="140"/>
      <c r="R254" s="285">
        <f>SUMIF($A:$A,"0011",$V:$V)</f>
        <v>0</v>
      </c>
      <c r="S254" s="284">
        <f>SUMIF($A:$A,"0012",$V:$V)</f>
        <v>0</v>
      </c>
      <c r="T254" s="288"/>
      <c r="U254" s="285"/>
      <c r="V254" s="284">
        <f>SUMIF($A:$A,"0013",$V:$V)</f>
        <v>0</v>
      </c>
      <c r="W254" s="285"/>
      <c r="X254" s="284">
        <f>SUMIF($A:$A,"0014",$V:$V)</f>
        <v>0</v>
      </c>
      <c r="Y254" s="288"/>
      <c r="Z254" s="285"/>
      <c r="AB254" s="108"/>
    </row>
    <row r="255" spans="1:28" ht="12.75" hidden="1" customHeight="1" x14ac:dyDescent="0.2">
      <c r="E255" s="19"/>
      <c r="F255" s="6"/>
      <c r="G255" s="109"/>
      <c r="H255" s="262"/>
      <c r="I255" s="263"/>
      <c r="J255" s="264"/>
      <c r="K255" s="265"/>
      <c r="L255" s="266"/>
      <c r="M255" s="268"/>
      <c r="N255" s="268"/>
      <c r="O255" s="268"/>
      <c r="P255" s="268"/>
      <c r="Q255" s="142"/>
      <c r="R255" s="287"/>
      <c r="S255" s="286"/>
      <c r="T255" s="289"/>
      <c r="U255" s="287"/>
      <c r="V255" s="286"/>
      <c r="W255" s="287"/>
      <c r="X255" s="286"/>
      <c r="Y255" s="289"/>
      <c r="Z255" s="287"/>
      <c r="AB255" s="109"/>
    </row>
    <row r="256" spans="1:28" ht="12.75" hidden="1" customHeight="1" x14ac:dyDescent="0.2">
      <c r="E256" s="19"/>
      <c r="F256" s="6"/>
      <c r="G256" s="109"/>
      <c r="H256" s="246" t="s">
        <v>62</v>
      </c>
      <c r="I256" s="247"/>
      <c r="J256" s="284">
        <f>SUMIF($A:$A,"0008",$Z:$Z)</f>
        <v>0</v>
      </c>
      <c r="K256" s="250"/>
      <c r="L256" s="251"/>
      <c r="M256" s="310">
        <f>SUMIF($A:$A,"0009",$Z:$Z)</f>
        <v>0</v>
      </c>
      <c r="N256" s="310"/>
      <c r="O256" s="310">
        <f>SUMIF($A:$A,"0010",$Z:$Z)</f>
        <v>0</v>
      </c>
      <c r="P256" s="310"/>
      <c r="Q256" s="140"/>
      <c r="R256" s="285">
        <f>SUMIF($A:$A,"0010",$Z:$Z)</f>
        <v>0</v>
      </c>
      <c r="S256" s="284">
        <f>SUMIF($A:$A,"0012",$Z:$Z)</f>
        <v>0</v>
      </c>
      <c r="T256" s="288"/>
      <c r="U256" s="285"/>
      <c r="V256" s="284">
        <f>SUMIF($A:$A,"0013",$Z:$Z)</f>
        <v>0</v>
      </c>
      <c r="W256" s="285"/>
      <c r="X256" s="284">
        <f>SUMIF($A:$A,"0014",$Z:$Z)</f>
        <v>0</v>
      </c>
      <c r="Y256" s="288"/>
      <c r="Z256" s="285"/>
      <c r="AB256" s="109"/>
    </row>
    <row r="257" spans="1:28" ht="12.75" hidden="1" customHeight="1" x14ac:dyDescent="0.2">
      <c r="E257" s="19"/>
      <c r="F257" s="6"/>
      <c r="G257" s="109"/>
      <c r="H257" s="262"/>
      <c r="I257" s="263"/>
      <c r="J257" s="264"/>
      <c r="K257" s="265"/>
      <c r="L257" s="266"/>
      <c r="M257" s="311"/>
      <c r="N257" s="311"/>
      <c r="O257" s="311"/>
      <c r="P257" s="311"/>
      <c r="Q257" s="140"/>
      <c r="R257" s="287"/>
      <c r="S257" s="286"/>
      <c r="T257" s="289"/>
      <c r="U257" s="287"/>
      <c r="V257" s="286"/>
      <c r="W257" s="287"/>
      <c r="X257" s="286"/>
      <c r="Y257" s="289"/>
      <c r="Z257" s="287"/>
      <c r="AB257" s="109"/>
    </row>
    <row r="258" spans="1:28" ht="12.75" hidden="1" customHeight="1" x14ac:dyDescent="0.2">
      <c r="E258" s="19"/>
      <c r="F258" s="6"/>
      <c r="G258" s="125"/>
      <c r="H258" s="290" t="s">
        <v>64</v>
      </c>
      <c r="I258" s="291"/>
      <c r="J258" s="294">
        <v>0</v>
      </c>
      <c r="K258" s="295"/>
      <c r="L258" s="296"/>
      <c r="M258" s="300">
        <v>0</v>
      </c>
      <c r="N258" s="300"/>
      <c r="O258" s="302">
        <v>0</v>
      </c>
      <c r="P258" s="302"/>
      <c r="Q258" s="143"/>
      <c r="R258" s="304">
        <v>0</v>
      </c>
      <c r="S258" s="306">
        <v>0</v>
      </c>
      <c r="T258" s="307"/>
      <c r="U258" s="304"/>
      <c r="V258" s="306">
        <v>0</v>
      </c>
      <c r="W258" s="304"/>
      <c r="X258" s="306">
        <v>0</v>
      </c>
      <c r="Y258" s="307"/>
      <c r="Z258" s="304"/>
      <c r="AB258" s="110"/>
    </row>
    <row r="259" spans="1:28" ht="12.75" hidden="1" customHeight="1" x14ac:dyDescent="0.2">
      <c r="E259" s="19"/>
      <c r="F259" s="6"/>
      <c r="G259" s="109"/>
      <c r="H259" s="292"/>
      <c r="I259" s="293"/>
      <c r="J259" s="297"/>
      <c r="K259" s="298"/>
      <c r="L259" s="299"/>
      <c r="M259" s="301"/>
      <c r="N259" s="301"/>
      <c r="O259" s="303"/>
      <c r="P259" s="303"/>
      <c r="Q259" s="144"/>
      <c r="R259" s="305"/>
      <c r="S259" s="308"/>
      <c r="T259" s="309"/>
      <c r="U259" s="305"/>
      <c r="V259" s="308"/>
      <c r="W259" s="305"/>
      <c r="X259" s="308"/>
      <c r="Y259" s="309"/>
      <c r="Z259" s="305"/>
      <c r="AB259" s="109"/>
    </row>
    <row r="260" spans="1:28" ht="12.75" hidden="1" customHeight="1" x14ac:dyDescent="0.2">
      <c r="E260" s="19"/>
      <c r="F260" s="6"/>
      <c r="G260" s="125"/>
      <c r="H260" s="246" t="s">
        <v>65</v>
      </c>
      <c r="I260" s="247"/>
      <c r="J260" s="270">
        <f>'Service Fee Pricing Sheet'!$H14</f>
        <v>0</v>
      </c>
      <c r="K260" s="278"/>
      <c r="L260" s="279"/>
      <c r="M260" s="283">
        <f>'Service Fee Pricing Sheet'!$H15</f>
        <v>0</v>
      </c>
      <c r="N260" s="283"/>
      <c r="O260" s="283">
        <f>'Service Fee Pricing Sheet'!$H16</f>
        <v>0</v>
      </c>
      <c r="P260" s="283">
        <f>'Service Fee Pricing Sheet'!$H14</f>
        <v>0</v>
      </c>
      <c r="Q260" s="145"/>
      <c r="R260" s="271">
        <f>'Service Fee Pricing Sheet'!$H17</f>
        <v>0</v>
      </c>
      <c r="S260" s="270">
        <f>'Service Fee Pricing Sheet'!$H18</f>
        <v>0</v>
      </c>
      <c r="T260" s="274"/>
      <c r="U260" s="271"/>
      <c r="V260" s="270">
        <f>'Service Fee Pricing Sheet'!$H19</f>
        <v>0</v>
      </c>
      <c r="W260" s="271"/>
      <c r="X260" s="270">
        <f>'Service Fee Pricing Sheet'!$H20</f>
        <v>0</v>
      </c>
      <c r="Y260" s="274"/>
      <c r="Z260" s="271"/>
      <c r="AB260" s="110"/>
    </row>
    <row r="261" spans="1:28" ht="12.75" hidden="1" customHeight="1" x14ac:dyDescent="0.2">
      <c r="E261" s="19"/>
      <c r="F261" s="6"/>
      <c r="G261" s="109"/>
      <c r="H261" s="276"/>
      <c r="I261" s="277"/>
      <c r="J261" s="280"/>
      <c r="K261" s="281"/>
      <c r="L261" s="282"/>
      <c r="M261" s="268"/>
      <c r="N261" s="268"/>
      <c r="O261" s="268"/>
      <c r="P261" s="268"/>
      <c r="Q261" s="142"/>
      <c r="R261" s="273"/>
      <c r="S261" s="272"/>
      <c r="T261" s="275"/>
      <c r="U261" s="273"/>
      <c r="V261" s="272"/>
      <c r="W261" s="273"/>
      <c r="X261" s="272"/>
      <c r="Y261" s="275"/>
      <c r="Z261" s="273"/>
      <c r="AB261" s="109"/>
    </row>
    <row r="262" spans="1:28" ht="12.75" hidden="1" customHeight="1" x14ac:dyDescent="0.2">
      <c r="E262" s="19"/>
      <c r="F262" s="6"/>
      <c r="G262" s="125"/>
      <c r="H262" s="246" t="s">
        <v>68</v>
      </c>
      <c r="I262" s="247"/>
      <c r="J262" s="240">
        <f>SUM(J252:J261)</f>
        <v>0</v>
      </c>
      <c r="K262" s="250"/>
      <c r="L262" s="251"/>
      <c r="M262" s="267">
        <f>SUM(M252:M261)</f>
        <v>0</v>
      </c>
      <c r="N262" s="267"/>
      <c r="O262" s="267">
        <f>SUM(O252:O261)</f>
        <v>0</v>
      </c>
      <c r="P262" s="267"/>
      <c r="Q262" s="146"/>
      <c r="R262" s="241">
        <f>SUM(R252:R261)</f>
        <v>0</v>
      </c>
      <c r="S262" s="240">
        <f>SUM(S252:S261)</f>
        <v>0</v>
      </c>
      <c r="T262" s="244"/>
      <c r="U262" s="241"/>
      <c r="V262" s="240">
        <f>SUM(V252:V261)</f>
        <v>0</v>
      </c>
      <c r="W262" s="241"/>
      <c r="X262" s="240">
        <f>SUM(X252:X261)</f>
        <v>0</v>
      </c>
      <c r="Y262" s="244"/>
      <c r="Z262" s="241"/>
      <c r="AB262" s="112"/>
    </row>
    <row r="263" spans="1:28" ht="15" hidden="1" customHeight="1" x14ac:dyDescent="0.2">
      <c r="E263" s="19"/>
      <c r="F263" s="6"/>
      <c r="G263" s="109"/>
      <c r="H263" s="262"/>
      <c r="I263" s="263"/>
      <c r="J263" s="264"/>
      <c r="K263" s="265"/>
      <c r="L263" s="266"/>
      <c r="M263" s="268"/>
      <c r="N263" s="268"/>
      <c r="O263" s="268"/>
      <c r="P263" s="268"/>
      <c r="Q263" s="141"/>
      <c r="R263" s="243"/>
      <c r="S263" s="242"/>
      <c r="T263" s="245"/>
      <c r="U263" s="243"/>
      <c r="V263" s="242"/>
      <c r="W263" s="243"/>
      <c r="X263" s="242"/>
      <c r="Y263" s="245"/>
      <c r="Z263" s="243"/>
      <c r="AB263" s="109"/>
    </row>
    <row r="264" spans="1:28" ht="12.75" hidden="1" customHeight="1" x14ac:dyDescent="0.2">
      <c r="E264" s="19"/>
      <c r="F264" s="6"/>
      <c r="G264" s="125"/>
      <c r="H264" s="246" t="s">
        <v>70</v>
      </c>
      <c r="I264" s="247"/>
      <c r="J264" s="240" t="e">
        <f>J262/H6</f>
        <v>#DIV/0!</v>
      </c>
      <c r="K264" s="250"/>
      <c r="L264" s="251"/>
      <c r="M264" s="267" t="e">
        <f>M262/I6</f>
        <v>#DIV/0!</v>
      </c>
      <c r="N264" s="267"/>
      <c r="O264" s="267" t="e">
        <f>O262/K6</f>
        <v>#DIV/0!</v>
      </c>
      <c r="P264" s="267"/>
      <c r="Q264" s="146"/>
      <c r="R264" s="269" t="e">
        <f>R262/L6</f>
        <v>#DIV/0!</v>
      </c>
      <c r="S264" s="240" t="e">
        <f>S262/M6</f>
        <v>#DIV/0!</v>
      </c>
      <c r="T264" s="244"/>
      <c r="U264" s="241"/>
      <c r="V264" s="240" t="e">
        <f>V262/N6</f>
        <v>#DIV/0!</v>
      </c>
      <c r="W264" s="241"/>
      <c r="X264" s="240" t="e">
        <f>X262/O6</f>
        <v>#DIV/0!</v>
      </c>
      <c r="Y264" s="244"/>
      <c r="Z264" s="241"/>
      <c r="AB264" s="112"/>
    </row>
    <row r="265" spans="1:28" ht="15" hidden="1" customHeight="1" x14ac:dyDescent="0.2">
      <c r="E265" s="19"/>
      <c r="F265" s="6"/>
      <c r="G265" s="109"/>
      <c r="H265" s="262"/>
      <c r="I265" s="263"/>
      <c r="J265" s="264"/>
      <c r="K265" s="265"/>
      <c r="L265" s="266"/>
      <c r="M265" s="268"/>
      <c r="N265" s="268"/>
      <c r="O265" s="268"/>
      <c r="P265" s="268"/>
      <c r="Q265" s="147"/>
      <c r="R265" s="243"/>
      <c r="S265" s="242"/>
      <c r="T265" s="245"/>
      <c r="U265" s="243"/>
      <c r="V265" s="242"/>
      <c r="W265" s="243"/>
      <c r="X265" s="242"/>
      <c r="Y265" s="245"/>
      <c r="Z265" s="243"/>
      <c r="AB265" s="109"/>
    </row>
    <row r="266" spans="1:28" ht="12.75" hidden="1" customHeight="1" x14ac:dyDescent="0.2">
      <c r="E266" s="19"/>
      <c r="F266" s="6"/>
      <c r="G266" s="125"/>
      <c r="H266" s="246" t="s">
        <v>73</v>
      </c>
      <c r="I266" s="247"/>
      <c r="J266" s="246" t="e">
        <f>SUM(J262-J252-J256)/H6</f>
        <v>#DIV/0!</v>
      </c>
      <c r="K266" s="250"/>
      <c r="L266" s="251"/>
      <c r="M266" s="255" t="e">
        <f>SUM(M262-M252-M256)/I6</f>
        <v>#DIV/0!</v>
      </c>
      <c r="N266" s="256"/>
      <c r="O266" s="255" t="e">
        <f>SUM(O262-O252-O256)/K6</f>
        <v>#DIV/0!</v>
      </c>
      <c r="P266" s="256"/>
      <c r="Q266" s="148"/>
      <c r="R266" s="247" t="e">
        <f>SUM(R262-R252-R256)/L6</f>
        <v>#DIV/0!</v>
      </c>
      <c r="S266" s="246" t="e">
        <f>SUM(S262-S252-S256)/M6</f>
        <v>#DIV/0!</v>
      </c>
      <c r="T266" s="259"/>
      <c r="U266" s="247"/>
      <c r="V266" s="246" t="e">
        <f>SUM(V262-V252-V256)/N6</f>
        <v>#DIV/0!</v>
      </c>
      <c r="W266" s="247"/>
      <c r="X266" s="246" t="e">
        <f>SUM(X262-X252-X256)/O6</f>
        <v>#DIV/0!</v>
      </c>
      <c r="Y266" s="259"/>
      <c r="Z266" s="247"/>
      <c r="AB266" s="149"/>
    </row>
    <row r="267" spans="1:28" ht="12.75" hidden="1" customHeight="1" thickBot="1" x14ac:dyDescent="0.25">
      <c r="E267" s="19"/>
      <c r="F267" s="6"/>
      <c r="G267" s="109"/>
      <c r="H267" s="248"/>
      <c r="I267" s="249"/>
      <c r="J267" s="252"/>
      <c r="K267" s="253"/>
      <c r="L267" s="254"/>
      <c r="M267" s="257"/>
      <c r="N267" s="257"/>
      <c r="O267" s="257"/>
      <c r="P267" s="257"/>
      <c r="Q267" s="147"/>
      <c r="R267" s="258"/>
      <c r="S267" s="260"/>
      <c r="T267" s="261"/>
      <c r="U267" s="258"/>
      <c r="V267" s="260"/>
      <c r="W267" s="258"/>
      <c r="X267" s="260"/>
      <c r="Y267" s="261"/>
      <c r="Z267" s="258"/>
      <c r="AB267" s="109"/>
    </row>
    <row r="268" spans="1:28" ht="12.75" hidden="1" customHeight="1" x14ac:dyDescent="0.2">
      <c r="E268" s="125"/>
      <c r="F268" s="126"/>
      <c r="G268" s="109"/>
      <c r="H268" s="229" t="s">
        <v>74</v>
      </c>
      <c r="I268" s="230"/>
      <c r="J268" s="231" t="str">
        <f>MAX($AH:$AH)&amp;" "&amp;"Days"</f>
        <v>0 Days</v>
      </c>
      <c r="K268" s="232"/>
      <c r="L268" s="232"/>
      <c r="M268" s="234" t="str">
        <f>MAX($AI:$AI)&amp;" "&amp;"Days"</f>
        <v>0 Days</v>
      </c>
      <c r="N268" s="234"/>
      <c r="O268" s="236" t="str">
        <f>MAX($AJ:$AJ)&amp;" "&amp;"Days"</f>
        <v>0 Days</v>
      </c>
      <c r="P268" s="236"/>
      <c r="Q268" s="150"/>
      <c r="R268" s="238" t="str">
        <f>MAX($AK:$AK)&amp;" "&amp;"Days"</f>
        <v>0 Days</v>
      </c>
      <c r="S268" s="193" t="str">
        <f>MAX($AL:$AL)&amp;" "&amp;"Days"</f>
        <v>0 Days</v>
      </c>
      <c r="T268" s="197"/>
      <c r="U268" s="194"/>
      <c r="V268" s="193" t="str">
        <f>MAX($AM:$AM)&amp;" "&amp;"Days"</f>
        <v>0 Days</v>
      </c>
      <c r="W268" s="194"/>
      <c r="X268" s="193" t="str">
        <f>MAX($AN:$AN)&amp;" "&amp;"Days"</f>
        <v>0 Days</v>
      </c>
      <c r="Y268" s="197"/>
      <c r="Z268" s="194"/>
      <c r="AB268" s="123"/>
    </row>
    <row r="269" spans="1:28" ht="12.75" hidden="1" customHeight="1" thickBot="1" x14ac:dyDescent="0.25">
      <c r="A269" s="88"/>
      <c r="B269" s="88"/>
      <c r="C269" s="88"/>
      <c r="D269" s="88"/>
      <c r="E269" s="125"/>
      <c r="F269" s="126"/>
      <c r="G269" s="109"/>
      <c r="H269" s="229"/>
      <c r="I269" s="230"/>
      <c r="J269" s="233"/>
      <c r="K269" s="233"/>
      <c r="L269" s="233"/>
      <c r="M269" s="235"/>
      <c r="N269" s="235"/>
      <c r="O269" s="237"/>
      <c r="P269" s="237"/>
      <c r="Q269" s="150"/>
      <c r="R269" s="239"/>
      <c r="S269" s="195"/>
      <c r="T269" s="198"/>
      <c r="U269" s="196"/>
      <c r="V269" s="195"/>
      <c r="W269" s="196"/>
      <c r="X269" s="195"/>
      <c r="Y269" s="198"/>
      <c r="Z269" s="196"/>
      <c r="AB269" s="123"/>
    </row>
    <row r="270" spans="1:28" ht="12.75" hidden="1" customHeight="1" x14ac:dyDescent="0.2">
      <c r="A270" s="88"/>
      <c r="B270" s="88"/>
      <c r="C270" s="88"/>
      <c r="D270" s="88"/>
      <c r="E270" s="125"/>
      <c r="F270" s="126"/>
      <c r="G270" s="109"/>
      <c r="H270" s="199" t="s">
        <v>75</v>
      </c>
      <c r="I270" s="200"/>
      <c r="J270" s="127"/>
      <c r="K270" s="203">
        <v>0</v>
      </c>
      <c r="L270" s="204"/>
      <c r="M270" s="207">
        <v>0</v>
      </c>
      <c r="N270" s="208"/>
      <c r="O270" s="211">
        <v>0</v>
      </c>
      <c r="P270" s="212"/>
      <c r="Q270" s="151"/>
      <c r="R270" s="215">
        <v>0</v>
      </c>
      <c r="S270" s="217">
        <v>0</v>
      </c>
      <c r="T270" s="218"/>
      <c r="U270" s="219"/>
      <c r="V270" s="223">
        <v>0</v>
      </c>
      <c r="W270" s="224"/>
      <c r="X270" s="223">
        <v>0</v>
      </c>
      <c r="Y270" s="227"/>
      <c r="Z270" s="224"/>
      <c r="AB270" s="123"/>
    </row>
    <row r="271" spans="1:28" ht="12.75" hidden="1" customHeight="1" thickBot="1" x14ac:dyDescent="0.25">
      <c r="A271" s="88"/>
      <c r="B271" s="88"/>
      <c r="C271" s="88"/>
      <c r="D271" s="88"/>
      <c r="E271" s="125"/>
      <c r="F271" s="126"/>
      <c r="G271" s="109"/>
      <c r="H271" s="201"/>
      <c r="I271" s="202"/>
      <c r="J271" s="128"/>
      <c r="K271" s="205"/>
      <c r="L271" s="206"/>
      <c r="M271" s="209"/>
      <c r="N271" s="210"/>
      <c r="O271" s="213"/>
      <c r="P271" s="214"/>
      <c r="Q271" s="152"/>
      <c r="R271" s="216"/>
      <c r="S271" s="220"/>
      <c r="T271" s="221"/>
      <c r="U271" s="222"/>
      <c r="V271" s="225"/>
      <c r="W271" s="226"/>
      <c r="X271" s="225"/>
      <c r="Y271" s="228"/>
      <c r="Z271" s="226"/>
      <c r="AB271" s="123"/>
    </row>
    <row r="272" spans="1:28" x14ac:dyDescent="0.2">
      <c r="A272" s="88"/>
      <c r="B272" s="88"/>
      <c r="C272" s="88"/>
      <c r="D272" s="88"/>
    </row>
  </sheetData>
  <sheetProtection algorithmName="SHA-512" hashValue="MHEhANlBkY/ZUa2hatILdM4vVctYkoq1S4VGO7TWdtqiO+Ykq1gfpvWkmBccMCVHv66hdZ14MCFyJlc+Inr5pA==" saltValue="2AtmNoHiaGkDDGTJmya5zQ==" spinCount="100000" sheet="1" objects="1" scenarios="1"/>
  <mergeCells count="197">
    <mergeCell ref="A1:D1"/>
    <mergeCell ref="U1:Z6"/>
    <mergeCell ref="AO1:AO7"/>
    <mergeCell ref="AP1:AP7"/>
    <mergeCell ref="A2:D3"/>
    <mergeCell ref="AQ2:AQ7"/>
    <mergeCell ref="H225:I225"/>
    <mergeCell ref="K225:L225"/>
    <mergeCell ref="H226:I226"/>
    <mergeCell ref="K226:L226"/>
    <mergeCell ref="O226:S226"/>
    <mergeCell ref="H228:I228"/>
    <mergeCell ref="J228:L228"/>
    <mergeCell ref="M228:N228"/>
    <mergeCell ref="O228:P228"/>
    <mergeCell ref="S228:U228"/>
    <mergeCell ref="V228:W228"/>
    <mergeCell ref="X228:Z228"/>
    <mergeCell ref="G229:G230"/>
    <mergeCell ref="H229:I230"/>
    <mergeCell ref="J229:L230"/>
    <mergeCell ref="M229:N230"/>
    <mergeCell ref="O229:P230"/>
    <mergeCell ref="R229:R230"/>
    <mergeCell ref="S229:U230"/>
    <mergeCell ref="V229:W230"/>
    <mergeCell ref="X229:Z230"/>
    <mergeCell ref="A231:D231"/>
    <mergeCell ref="G231:G232"/>
    <mergeCell ref="H231:I232"/>
    <mergeCell ref="J231:L232"/>
    <mergeCell ref="M231:N232"/>
    <mergeCell ref="O231:P232"/>
    <mergeCell ref="R231:R232"/>
    <mergeCell ref="S231:U232"/>
    <mergeCell ref="V231:W232"/>
    <mergeCell ref="X231:Z232"/>
    <mergeCell ref="A232:D232"/>
    <mergeCell ref="G233:G234"/>
    <mergeCell ref="H233:I234"/>
    <mergeCell ref="J233:L234"/>
    <mergeCell ref="M233:N234"/>
    <mergeCell ref="O233:P234"/>
    <mergeCell ref="R233:R234"/>
    <mergeCell ref="S233:U234"/>
    <mergeCell ref="V233:W234"/>
    <mergeCell ref="X233:Z234"/>
    <mergeCell ref="A235:D237"/>
    <mergeCell ref="G235:G236"/>
    <mergeCell ref="H235:I236"/>
    <mergeCell ref="J235:L236"/>
    <mergeCell ref="M235:N236"/>
    <mergeCell ref="O235:P236"/>
    <mergeCell ref="R235:R236"/>
    <mergeCell ref="S235:U236"/>
    <mergeCell ref="V235:W236"/>
    <mergeCell ref="X235:Z236"/>
    <mergeCell ref="G237:G238"/>
    <mergeCell ref="H237:I237"/>
    <mergeCell ref="J237:L238"/>
    <mergeCell ref="M237:N238"/>
    <mergeCell ref="O237:P238"/>
    <mergeCell ref="R237:R238"/>
    <mergeCell ref="S237:U238"/>
    <mergeCell ref="V237:W238"/>
    <mergeCell ref="X237:Z238"/>
    <mergeCell ref="R239:R240"/>
    <mergeCell ref="S239:U240"/>
    <mergeCell ref="V239:W240"/>
    <mergeCell ref="X239:Z240"/>
    <mergeCell ref="C240:D240"/>
    <mergeCell ref="H241:I242"/>
    <mergeCell ref="J241:L242"/>
    <mergeCell ref="M241:N242"/>
    <mergeCell ref="O241:P242"/>
    <mergeCell ref="R241:R242"/>
    <mergeCell ref="A238:D239"/>
    <mergeCell ref="H238:I238"/>
    <mergeCell ref="H239:I240"/>
    <mergeCell ref="J239:L240"/>
    <mergeCell ref="M239:N240"/>
    <mergeCell ref="O239:P240"/>
    <mergeCell ref="S241:U242"/>
    <mergeCell ref="V241:W242"/>
    <mergeCell ref="X241:Z242"/>
    <mergeCell ref="A243:D244"/>
    <mergeCell ref="H243:I244"/>
    <mergeCell ref="J243:L244"/>
    <mergeCell ref="M243:N244"/>
    <mergeCell ref="O243:P244"/>
    <mergeCell ref="R243:R244"/>
    <mergeCell ref="S243:U244"/>
    <mergeCell ref="V243:W244"/>
    <mergeCell ref="X243:Z244"/>
    <mergeCell ref="A245:D246"/>
    <mergeCell ref="H245:I246"/>
    <mergeCell ref="J245:L246"/>
    <mergeCell ref="M245:N246"/>
    <mergeCell ref="O245:P246"/>
    <mergeCell ref="R245:R246"/>
    <mergeCell ref="S245:U246"/>
    <mergeCell ref="V245:W246"/>
    <mergeCell ref="J251:L251"/>
    <mergeCell ref="M251:N251"/>
    <mergeCell ref="O251:P251"/>
    <mergeCell ref="S251:U251"/>
    <mergeCell ref="V251:W251"/>
    <mergeCell ref="X251:Z251"/>
    <mergeCell ref="X245:Z246"/>
    <mergeCell ref="H247:I248"/>
    <mergeCell ref="K247:L248"/>
    <mergeCell ref="M247:N248"/>
    <mergeCell ref="O247:P248"/>
    <mergeCell ref="R247:R248"/>
    <mergeCell ref="S247:U248"/>
    <mergeCell ref="V247:W248"/>
    <mergeCell ref="X247:Z248"/>
    <mergeCell ref="V252:W253"/>
    <mergeCell ref="X252:Z253"/>
    <mergeCell ref="H254:I255"/>
    <mergeCell ref="J254:L255"/>
    <mergeCell ref="M254:N255"/>
    <mergeCell ref="O254:P255"/>
    <mergeCell ref="R254:R255"/>
    <mergeCell ref="S254:U255"/>
    <mergeCell ref="V254:W255"/>
    <mergeCell ref="X254:Z255"/>
    <mergeCell ref="H252:I253"/>
    <mergeCell ref="J252:L253"/>
    <mergeCell ref="M252:N253"/>
    <mergeCell ref="O252:P253"/>
    <mergeCell ref="R252:R253"/>
    <mergeCell ref="S252:U253"/>
    <mergeCell ref="V256:W257"/>
    <mergeCell ref="X256:Z257"/>
    <mergeCell ref="H258:I259"/>
    <mergeCell ref="J258:L259"/>
    <mergeCell ref="M258:N259"/>
    <mergeCell ref="O258:P259"/>
    <mergeCell ref="R258:R259"/>
    <mergeCell ref="S258:U259"/>
    <mergeCell ref="V258:W259"/>
    <mergeCell ref="X258:Z259"/>
    <mergeCell ref="H256:I257"/>
    <mergeCell ref="J256:L257"/>
    <mergeCell ref="M256:N257"/>
    <mergeCell ref="O256:P257"/>
    <mergeCell ref="R256:R257"/>
    <mergeCell ref="S256:U257"/>
    <mergeCell ref="V260:W261"/>
    <mergeCell ref="X260:Z261"/>
    <mergeCell ref="H262:I263"/>
    <mergeCell ref="J262:L263"/>
    <mergeCell ref="M262:N263"/>
    <mergeCell ref="O262:P263"/>
    <mergeCell ref="R262:R263"/>
    <mergeCell ref="S262:U263"/>
    <mergeCell ref="V262:W263"/>
    <mergeCell ref="X262:Z263"/>
    <mergeCell ref="H260:I261"/>
    <mergeCell ref="J260:L261"/>
    <mergeCell ref="M260:N261"/>
    <mergeCell ref="O260:P261"/>
    <mergeCell ref="R260:R261"/>
    <mergeCell ref="S260:U261"/>
    <mergeCell ref="V264:W265"/>
    <mergeCell ref="X264:Z265"/>
    <mergeCell ref="H266:I267"/>
    <mergeCell ref="J266:L267"/>
    <mergeCell ref="M266:N267"/>
    <mergeCell ref="O266:P267"/>
    <mergeCell ref="R266:R267"/>
    <mergeCell ref="S266:U267"/>
    <mergeCell ref="V266:W267"/>
    <mergeCell ref="X266:Z267"/>
    <mergeCell ref="H264:I265"/>
    <mergeCell ref="J264:L265"/>
    <mergeCell ref="M264:N265"/>
    <mergeCell ref="O264:P265"/>
    <mergeCell ref="R264:R265"/>
    <mergeCell ref="S264:U265"/>
    <mergeCell ref="V268:W269"/>
    <mergeCell ref="X268:Z269"/>
    <mergeCell ref="H270:I271"/>
    <mergeCell ref="K270:L271"/>
    <mergeCell ref="M270:N271"/>
    <mergeCell ref="O270:P271"/>
    <mergeCell ref="R270:R271"/>
    <mergeCell ref="S270:U271"/>
    <mergeCell ref="V270:W271"/>
    <mergeCell ref="X270:Z271"/>
    <mergeCell ref="H268:I269"/>
    <mergeCell ref="J268:L269"/>
    <mergeCell ref="M268:N269"/>
    <mergeCell ref="O268:P269"/>
    <mergeCell ref="R268:R269"/>
    <mergeCell ref="S268:U269"/>
  </mergeCells>
  <conditionalFormatting sqref="S8:S224">
    <cfRule type="cellIs" dxfId="4" priority="1" stopIfTrue="1" operator="greaterThan">
      <formula>0</formula>
    </cfRule>
  </conditionalFormatting>
  <conditionalFormatting sqref="V8:V224">
    <cfRule type="cellIs" dxfId="3" priority="2" stopIfTrue="1" operator="greaterThan">
      <formula>0</formula>
    </cfRule>
  </conditionalFormatting>
  <conditionalFormatting sqref="W224">
    <cfRule type="expression" dxfId="2" priority="4" stopIfTrue="1">
      <formula>$S224&gt;=1</formula>
    </cfRule>
  </conditionalFormatting>
  <conditionalFormatting sqref="Z224 W8:Z223 U8:U224">
    <cfRule type="expression" dxfId="1" priority="3" stopIfTrue="1">
      <formula>$S8&gt;=1</formula>
    </cfRule>
  </conditionalFormatting>
  <conditionalFormatting sqref="X224:Y224">
    <cfRule type="expression" dxfId="0" priority="5" stopIfTrue="1">
      <formula>$S224&gt;=1</formula>
    </cfRule>
  </conditionalFormatting>
  <hyperlinks>
    <hyperlink ref="H238" location="Sheet1!G10" display="Option 2" xr:uid="{666F82B7-F8F7-4BE1-8CAC-ECC5FF506591}"/>
    <hyperlink ref="H238:I238" location="'Service Fee Pricing Sheet'!D6" display="Click Here for Service Fee Pricing Sheet" xr:uid="{ABD00DFC-F09F-4BAC-A7D6-87557F3F3B3B}"/>
  </hyperlinks>
  <printOptions horizontalCentered="1"/>
  <pageMargins left="0.25" right="0" top="0.75" bottom="0.25" header="0.5" footer="0"/>
  <pageSetup scale="53" fitToHeight="105" orientation="landscape" r:id="rId1"/>
  <headerFooter alignWithMargins="0">
    <oddHeader>&amp;L&amp;A &amp;CKIT NSN &amp;R&amp;F</oddHeader>
    <oddFooter>Page &amp;P of &amp;N</oddFooter>
  </headerFooter>
  <rowBreaks count="1" manualBreakCount="1">
    <brk id="226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853B32-43DD-4C2A-A04B-4A4B7896202C}">
  <sheetPr codeName="Sheet17"/>
  <dimension ref="A1:H28"/>
  <sheetViews>
    <sheetView workbookViewId="0">
      <selection activeCell="V16" sqref="V16"/>
    </sheetView>
  </sheetViews>
  <sheetFormatPr defaultColWidth="9.28515625" defaultRowHeight="12.75" x14ac:dyDescent="0.2"/>
  <cols>
    <col min="1" max="1" width="14.28515625" style="126" bestFit="1" customWidth="1"/>
    <col min="2" max="2" width="9.28515625" style="126"/>
    <col min="3" max="3" width="7.42578125" style="126" bestFit="1" customWidth="1"/>
    <col min="4" max="7" width="10.7109375" style="126" customWidth="1"/>
    <col min="8" max="8" width="12.7109375" style="126" customWidth="1"/>
    <col min="9" max="16384" width="9.28515625" style="126"/>
  </cols>
  <sheetData>
    <row r="1" spans="1:8" s="6" customFormat="1" ht="12.75" customHeight="1" x14ac:dyDescent="0.2">
      <c r="A1" s="425" t="s">
        <v>83</v>
      </c>
      <c r="B1" s="426"/>
      <c r="C1" s="426"/>
      <c r="D1" s="426"/>
      <c r="E1" s="426"/>
      <c r="F1" s="426"/>
      <c r="G1" s="426"/>
      <c r="H1" s="427"/>
    </row>
    <row r="2" spans="1:8" s="6" customFormat="1" ht="12.75" customHeight="1" x14ac:dyDescent="0.2">
      <c r="A2" s="428"/>
      <c r="B2" s="429"/>
      <c r="C2" s="429"/>
      <c r="D2" s="429"/>
      <c r="E2" s="429"/>
      <c r="F2" s="429"/>
      <c r="G2" s="429"/>
      <c r="H2" s="430"/>
    </row>
    <row r="3" spans="1:8" s="6" customFormat="1" ht="12.75" customHeight="1" thickBot="1" x14ac:dyDescent="0.25">
      <c r="A3" s="431" t="str">
        <f>'J-3 Pricing Sheet'!A1:D1</f>
        <v>Solicitation Number:</v>
      </c>
      <c r="B3" s="432"/>
      <c r="C3" s="432"/>
      <c r="D3" s="433">
        <v>0</v>
      </c>
      <c r="E3" s="433"/>
      <c r="F3" s="155"/>
      <c r="G3" s="155"/>
      <c r="H3" s="156"/>
    </row>
    <row r="4" spans="1:8" ht="12.75" customHeight="1" x14ac:dyDescent="0.2">
      <c r="A4" s="434" t="s">
        <v>84</v>
      </c>
      <c r="B4" s="434" t="s">
        <v>85</v>
      </c>
      <c r="C4" s="434" t="s">
        <v>86</v>
      </c>
      <c r="D4" s="434" t="s">
        <v>87</v>
      </c>
      <c r="E4" s="434" t="s">
        <v>88</v>
      </c>
      <c r="F4" s="434" t="s">
        <v>89</v>
      </c>
      <c r="G4" s="434" t="s">
        <v>90</v>
      </c>
      <c r="H4" s="413" t="s">
        <v>91</v>
      </c>
    </row>
    <row r="5" spans="1:8" ht="13.5" thickBot="1" x14ac:dyDescent="0.25">
      <c r="A5" s="435"/>
      <c r="B5" s="435"/>
      <c r="C5" s="435"/>
      <c r="D5" s="435"/>
      <c r="E5" s="435"/>
      <c r="F5" s="435"/>
      <c r="G5" s="435"/>
      <c r="H5" s="414"/>
    </row>
    <row r="6" spans="1:8" x14ac:dyDescent="0.2">
      <c r="A6" s="157"/>
      <c r="B6" s="158"/>
      <c r="C6" s="158"/>
      <c r="D6" s="415" t="s">
        <v>92</v>
      </c>
      <c r="E6" s="416"/>
      <c r="F6" s="416"/>
      <c r="G6" s="417"/>
      <c r="H6" s="159"/>
    </row>
    <row r="7" spans="1:8" x14ac:dyDescent="0.2">
      <c r="A7" s="160" t="s">
        <v>95</v>
      </c>
      <c r="B7" s="161">
        <v>75</v>
      </c>
      <c r="C7" s="162">
        <v>1</v>
      </c>
      <c r="D7" s="440"/>
      <c r="E7" s="440"/>
      <c r="F7" s="440"/>
      <c r="G7" s="440"/>
      <c r="H7" s="163">
        <f>SUM(D7:G7)</f>
        <v>0</v>
      </c>
    </row>
    <row r="8" spans="1:8" x14ac:dyDescent="0.2">
      <c r="A8" s="164">
        <v>0</v>
      </c>
      <c r="B8" s="165">
        <v>0</v>
      </c>
      <c r="C8" s="166">
        <v>2</v>
      </c>
      <c r="D8" s="167"/>
      <c r="E8" s="167"/>
      <c r="F8" s="167"/>
      <c r="G8" s="167"/>
      <c r="H8" s="168">
        <f>SUM(D8:G8)</f>
        <v>0</v>
      </c>
    </row>
    <row r="9" spans="1:8" x14ac:dyDescent="0.2">
      <c r="A9" s="164">
        <v>0</v>
      </c>
      <c r="B9" s="165">
        <v>0</v>
      </c>
      <c r="C9" s="166">
        <v>3</v>
      </c>
      <c r="D9" s="167"/>
      <c r="E9" s="167"/>
      <c r="F9" s="167"/>
      <c r="G9" s="167"/>
      <c r="H9" s="168">
        <f>SUM(D9:G9)</f>
        <v>0</v>
      </c>
    </row>
    <row r="10" spans="1:8" x14ac:dyDescent="0.2">
      <c r="A10" s="164">
        <v>0</v>
      </c>
      <c r="B10" s="165">
        <v>0</v>
      </c>
      <c r="C10" s="166">
        <v>4</v>
      </c>
      <c r="D10" s="167"/>
      <c r="E10" s="169"/>
      <c r="F10" s="167"/>
      <c r="G10" s="167"/>
      <c r="H10" s="168">
        <f t="shared" ref="H10:H19" si="0">SUM(D10:G10)</f>
        <v>0</v>
      </c>
    </row>
    <row r="11" spans="1:8" x14ac:dyDescent="0.2">
      <c r="A11" s="164">
        <v>0</v>
      </c>
      <c r="B11" s="165">
        <v>0</v>
      </c>
      <c r="C11" s="166">
        <v>5</v>
      </c>
      <c r="D11" s="167"/>
      <c r="E11" s="169"/>
      <c r="F11" s="167"/>
      <c r="G11" s="167"/>
      <c r="H11" s="168">
        <f t="shared" si="0"/>
        <v>0</v>
      </c>
    </row>
    <row r="12" spans="1:8" x14ac:dyDescent="0.2">
      <c r="A12" s="164">
        <v>0</v>
      </c>
      <c r="B12" s="165">
        <v>0</v>
      </c>
      <c r="C12" s="166">
        <v>6</v>
      </c>
      <c r="D12" s="167"/>
      <c r="E12" s="169"/>
      <c r="F12" s="167"/>
      <c r="G12" s="167"/>
      <c r="H12" s="168">
        <f t="shared" si="0"/>
        <v>0</v>
      </c>
    </row>
    <row r="13" spans="1:8" x14ac:dyDescent="0.2">
      <c r="A13" s="164">
        <v>0</v>
      </c>
      <c r="B13" s="165">
        <v>0</v>
      </c>
      <c r="C13" s="166">
        <v>7</v>
      </c>
      <c r="D13" s="167"/>
      <c r="E13" s="169"/>
      <c r="F13" s="167"/>
      <c r="G13" s="167"/>
      <c r="H13" s="168">
        <f t="shared" si="0"/>
        <v>0</v>
      </c>
    </row>
    <row r="14" spans="1:8" x14ac:dyDescent="0.2">
      <c r="A14" s="164">
        <v>0</v>
      </c>
      <c r="B14" s="165">
        <v>0</v>
      </c>
      <c r="C14" s="166">
        <v>8</v>
      </c>
      <c r="D14" s="167"/>
      <c r="E14" s="169"/>
      <c r="F14" s="167"/>
      <c r="G14" s="167"/>
      <c r="H14" s="168">
        <f t="shared" si="0"/>
        <v>0</v>
      </c>
    </row>
    <row r="15" spans="1:8" x14ac:dyDescent="0.2">
      <c r="A15" s="164">
        <v>0</v>
      </c>
      <c r="B15" s="165">
        <v>0</v>
      </c>
      <c r="C15" s="166">
        <v>9</v>
      </c>
      <c r="D15" s="167"/>
      <c r="E15" s="169"/>
      <c r="F15" s="167"/>
      <c r="G15" s="167"/>
      <c r="H15" s="168">
        <f t="shared" si="0"/>
        <v>0</v>
      </c>
    </row>
    <row r="16" spans="1:8" x14ac:dyDescent="0.2">
      <c r="A16" s="164">
        <v>0</v>
      </c>
      <c r="B16" s="165">
        <v>0</v>
      </c>
      <c r="C16" s="166">
        <v>10</v>
      </c>
      <c r="D16" s="167"/>
      <c r="E16" s="169"/>
      <c r="F16" s="167"/>
      <c r="G16" s="167"/>
      <c r="H16" s="168">
        <f t="shared" si="0"/>
        <v>0</v>
      </c>
    </row>
    <row r="17" spans="1:8" x14ac:dyDescent="0.2">
      <c r="A17" s="164">
        <v>0</v>
      </c>
      <c r="B17" s="165">
        <v>0</v>
      </c>
      <c r="C17" s="166">
        <v>11</v>
      </c>
      <c r="D17" s="167"/>
      <c r="E17" s="169"/>
      <c r="F17" s="167"/>
      <c r="G17" s="167"/>
      <c r="H17" s="168">
        <f t="shared" si="0"/>
        <v>0</v>
      </c>
    </row>
    <row r="18" spans="1:8" x14ac:dyDescent="0.2">
      <c r="A18" s="164">
        <v>0</v>
      </c>
      <c r="B18" s="165">
        <v>0</v>
      </c>
      <c r="C18" s="166">
        <v>12</v>
      </c>
      <c r="D18" s="167"/>
      <c r="E18" s="169"/>
      <c r="F18" s="167"/>
      <c r="G18" s="167"/>
      <c r="H18" s="168">
        <f t="shared" si="0"/>
        <v>0</v>
      </c>
    </row>
    <row r="19" spans="1:8" x14ac:dyDescent="0.2">
      <c r="A19" s="164">
        <v>0</v>
      </c>
      <c r="B19" s="165">
        <v>0</v>
      </c>
      <c r="C19" s="166">
        <v>13</v>
      </c>
      <c r="D19" s="167"/>
      <c r="E19" s="169"/>
      <c r="F19" s="167"/>
      <c r="G19" s="167"/>
      <c r="H19" s="168">
        <f t="shared" si="0"/>
        <v>0</v>
      </c>
    </row>
    <row r="20" spans="1:8" x14ac:dyDescent="0.2">
      <c r="A20" s="164">
        <v>0</v>
      </c>
      <c r="B20" s="165">
        <v>0</v>
      </c>
      <c r="C20" s="166">
        <v>14</v>
      </c>
      <c r="D20" s="167"/>
      <c r="E20" s="169"/>
      <c r="F20" s="167"/>
      <c r="G20" s="167"/>
      <c r="H20" s="168">
        <f>SUM(D20:G20)</f>
        <v>0</v>
      </c>
    </row>
    <row r="21" spans="1:8" ht="13.5" thickBot="1" x14ac:dyDescent="0.25">
      <c r="A21" s="170"/>
      <c r="B21" s="171"/>
      <c r="C21" s="172"/>
      <c r="D21" s="173"/>
      <c r="E21" s="173"/>
      <c r="F21" s="173"/>
      <c r="G21" s="173"/>
      <c r="H21" s="174"/>
    </row>
    <row r="23" spans="1:8" ht="13.5" thickBot="1" x14ac:dyDescent="0.25">
      <c r="A23" s="418" t="s">
        <v>93</v>
      </c>
      <c r="B23" s="419"/>
      <c r="C23" s="419"/>
      <c r="D23" s="419"/>
      <c r="E23" s="419"/>
      <c r="F23" s="419"/>
      <c r="G23" s="419"/>
      <c r="H23" s="419"/>
    </row>
    <row r="24" spans="1:8" x14ac:dyDescent="0.2">
      <c r="C24" s="420" t="s">
        <v>94</v>
      </c>
      <c r="D24" s="421"/>
      <c r="E24" s="421"/>
      <c r="F24" s="422"/>
    </row>
    <row r="25" spans="1:8" x14ac:dyDescent="0.2">
      <c r="C25" s="262"/>
      <c r="D25" s="423"/>
      <c r="E25" s="423"/>
      <c r="F25" s="263"/>
    </row>
    <row r="26" spans="1:8" x14ac:dyDescent="0.2">
      <c r="C26" s="246" t="str">
        <f>T('J-3 Pricing Sheet'!A238:D240)</f>
        <v/>
      </c>
      <c r="D26" s="259"/>
      <c r="E26" s="259"/>
      <c r="F26" s="247"/>
    </row>
    <row r="27" spans="1:8" x14ac:dyDescent="0.2">
      <c r="C27" s="248"/>
      <c r="D27" s="424"/>
      <c r="E27" s="424"/>
      <c r="F27" s="249"/>
    </row>
    <row r="28" spans="1:8" ht="13.5" thickBot="1" x14ac:dyDescent="0.25">
      <c r="C28" s="260"/>
      <c r="D28" s="261"/>
      <c r="E28" s="261"/>
      <c r="F28" s="258"/>
    </row>
  </sheetData>
  <sheetProtection algorithmName="SHA-512" hashValue="Csi6Yhl8TYuIKrk9a9YJ7BpOdF9IT/CIU+cj9u6XGdKX4eqWe6z7r0MVLr/5JGsHKPeGFs6TtF98TFoKGi44Ew==" saltValue="8P8UlMk9/W3jzRlhxy4DRA==" spinCount="100000" sheet="1" objects="1" scenarios="1"/>
  <mergeCells count="15">
    <mergeCell ref="A1:H2"/>
    <mergeCell ref="A3:C3"/>
    <mergeCell ref="D3:E3"/>
    <mergeCell ref="A4:A5"/>
    <mergeCell ref="B4:B5"/>
    <mergeCell ref="C4:C5"/>
    <mergeCell ref="D4:D5"/>
    <mergeCell ref="E4:E5"/>
    <mergeCell ref="F4:F5"/>
    <mergeCell ref="G4:G5"/>
    <mergeCell ref="H4:H5"/>
    <mergeCell ref="D6:G6"/>
    <mergeCell ref="A23:H23"/>
    <mergeCell ref="C24:F25"/>
    <mergeCell ref="C26:F28"/>
  </mergeCells>
  <hyperlinks>
    <hyperlink ref="A23:H23" location="Est_Kit_DD" display="Return to J-3 Pricing Sheet" xr:uid="{3C6F01A7-287F-4D5C-99D3-31A82D83FBE4}"/>
  </hyperlinks>
  <printOptions horizontalCentered="1"/>
  <pageMargins left="0.75" right="0.75" top="1" bottom="1" header="0.5" footer="0.5"/>
  <pageSetup orientation="portrait" r:id="rId1"/>
  <headerFooter alignWithMargins="0">
    <oddHeader>&amp;L
&amp;A 01-26-17&amp;CKIT NSN &amp;R
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7</vt:i4>
      </vt:variant>
    </vt:vector>
  </HeadingPairs>
  <TitlesOfParts>
    <vt:vector size="9" baseType="lpstr">
      <vt:lpstr>J-3 Pricing Sheet</vt:lpstr>
      <vt:lpstr>Service Fee Pricing Sheet</vt:lpstr>
      <vt:lpstr>DAYS_ARO</vt:lpstr>
      <vt:lpstr>Est_Kit_DD</vt:lpstr>
      <vt:lpstr>'J-3 Pricing Sheet'!Kit_Qty</vt:lpstr>
      <vt:lpstr>'J-3 Pricing Sheet'!Print_Area</vt:lpstr>
      <vt:lpstr>'J-3 Pricing Sheet'!Print_Titles</vt:lpstr>
      <vt:lpstr>'J-3 Pricing Sheet'!proj_name</vt:lpstr>
      <vt:lpstr>'J-3 Pricing Sheet'!SPO_Name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Eden, Austin C CIV DLA WEAPONS SUPPORT (USA)</dc:creator>
  <cp:lastModifiedBy>Eden, Austin C CIV DLA WEAPONS SUPPORT (USA)</cp:lastModifiedBy>
  <dcterms:created xsi:type="dcterms:W3CDTF">2026-02-24T14:10:24Z</dcterms:created>
  <dcterms:modified xsi:type="dcterms:W3CDTF">2026-02-24T14:21:11Z</dcterms:modified>
</cp:coreProperties>
</file>